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JCosta\Desktop\SUP 2025 files\Austria\"/>
    </mc:Choice>
  </mc:AlternateContent>
  <xr:revisionPtr revIDLastSave="0" documentId="13_ncr:1_{806090F0-F15C-4B56-ACC3-610E392EAF71}"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1"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<sst xmlns="http://schemas.openxmlformats.org/spreadsheetml/2006/main" count="8786" uniqueCount="694">
  <si>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</si>
  <si>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</si>
  <si>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</si>
  <si>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</si>
  <si>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</si>
  <si>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</si>
  <si>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</si>
  <si>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</si>
  <si>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</si>
  <si>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</si>
  <si>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</si>
  <si>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 as detailed within Annex II of the Commission Implementing Decision (EU) 2022/162.</t>
  </si>
  <si>
    <t>CfB-Consump.Red.Measures</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</si>
  <si>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</si>
  <si>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FC-Consump.Red.Measures</t>
  </si>
  <si>
    <t>Measures to achieve reduction in the consumption of single-use plastic food containers, referred to in Part A, point (2), of the Annex to Directive (EU) 2019/904, as detailed within Annex III of the Commission Implementing Decision (EU) 2022/162.</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</si>
  <si>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</si>
  <si>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</si>
  <si>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</si>
  <si>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</si>
  <si>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</si>
  <si>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</si>
  <si>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</si>
  <si>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</si>
  <si>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</si>
  <si>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</si>
  <si>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</si>
  <si>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</si>
  <si>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</si>
  <si>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</si>
  <si>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</si>
  <si>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</si>
  <si>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Number</t>
  </si>
  <si>
    <t>COUNTRY:</t>
  </si>
  <si>
    <t>Austria</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</si>
  <si>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</si>
  <si>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</si>
  <si>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</si>
  <si>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</si>
  <si>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</si>
  <si>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</si>
  <si>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</si>
  <si>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</si>
  <si>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</si>
  <si>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</si>
  <si>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</si>
  <si>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</si>
  <si>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</si>
  <si>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</si>
  <si>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</si>
  <si>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</si>
  <si>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</si>
  <si>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</si>
  <si>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</si>
  <si>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</si>
  <si>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</si>
  <si>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</si>
  <si>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</si>
  <si>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</si>
  <si>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</si>
  <si>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</si>
  <si>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</si>
  <si>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</si>
  <si>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</si>
  <si>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</si>
  <si>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</si>
  <si>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Was this measure reported as in place or not in your country in 2024 (reference year 2022)?</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</si>
  <si>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</si>
  <si>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</si>
  <si>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</si>
  <si>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</si>
  <si>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</si>
  <si>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</si>
  <si>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</si>
  <si>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</si>
  <si>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</si>
  <si>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</si>
  <si>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</si>
  <si>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</si>
  <si>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</si>
  <si>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Reduction target of 20% for single-use plastics packaging</t>
  </si>
  <si>
    <t>https://www.ris.bka.gv.at/GeltendeFassung.wxe?Abfrage=Bundesnormen&amp;Gesetzesnummer=20002086</t>
  </si>
  <si>
    <t>Reduction target of 20% for single-use plastics packaging placed on the AT market (by 2025 compared to 2018)</t>
  </si>
  <si>
    <t>Mandatory</t>
  </si>
  <si>
    <t>National</t>
  </si>
  <si>
    <t>&lt; Please select &gt;</t>
  </si>
  <si>
    <t>Quantitative targets for increasing the share of reusable alternatives to SUP CfB placed on the market and made available to consumers</t>
  </si>
  <si>
    <t>municipal council resolutions on "plastic free municipalities"; circular economy strategy</t>
  </si>
  <si>
    <t>Several municipal councils have passed resolutions to implement a plastic-free municipality; the measures include not using single-use plastic cups or the use of reusable cup rental services. Furthermore, the circular economy strategy contains quantitative targets concerning resource consumption.</t>
  </si>
  <si>
    <t>Promotion of sustainable alternatives to SUP CfB (including reusable plastic CfB)</t>
  </si>
  <si>
    <t>Measures promoting reusable alternatives to SUP CfB in public administrations</t>
  </si>
  <si>
    <t>No</t>
  </si>
  <si>
    <t>Various initiatives</t>
  </si>
  <si>
    <t>e.g. Funding by the federal government of a project to promote re-use for beverages/coffee in education centers</t>
  </si>
  <si>
    <t>Measures establishing obligations or incentives for economic operators to make reusable alternatives to SUP CfB available to consumers in large public events</t>
  </si>
  <si>
    <t>Obligation to use reusable tableware in large public events; various initiatives</t>
  </si>
  <si>
    <t>There is an obligation in some AT federal states (Vienna, Salzburg, Upper Austria) to use reusable tableware in large public events. Furthermore, the regional programs of the federal states are based on the minimum requirements for green events. The federal government also funds prevention projects (e.g. „ghörig feschta“ in Vorarlberg, "BackCupEVENT" in Graz).</t>
  </si>
  <si>
    <t>Measures establishing “bring-your-own” systems allowing consumers to bring their own cups for beverages</t>
  </si>
  <si>
    <t xml:space="preserve"> e.g. voluntary initiative of restaurants at a University in Vienna </t>
  </si>
  <si>
    <t>Promotion of business models that provide reusable alternatives to SUP CfB</t>
  </si>
  <si>
    <t>https://www.vks-gmbh.at/abfallvermeidungs-foerderung/laufende-abfallvermeidungs-projekte/</t>
  </si>
  <si>
    <t>E.g. the federal government funds prevention projects.</t>
  </si>
  <si>
    <t>Measures establishing obligations or incentives for economic operators to provide sustainable alternative CfB at the point of sale to the final consumer</t>
  </si>
  <si>
    <t>local promotion/subsidies to use reusable cups e.g. at events or for soccer clubs (reduced cost for reusable cups, free advice, mobile crockery, information materials); the federal government  funds prevention projects.</t>
  </si>
  <si>
    <t>Promotion of free public sources of drinking water encouraging people to bring a refillable cup or drink from the tap</t>
  </si>
  <si>
    <t>Economic instruments</t>
  </si>
  <si>
    <t>Levies imposed on economic operators when placing SUP CfB on the market</t>
  </si>
  <si>
    <t>Green Public Procurement</t>
  </si>
  <si>
    <t>e.g. obligation to use reusable tableware in small public events (Sustainable procurement action plan); the province of Upper Austria has made a voluntary commitment to avoid single-use plastic items in the procurement of work materials and consumer goods</t>
  </si>
  <si>
    <t>Deposit Refund schemes</t>
  </si>
  <si>
    <t>Various voluntary schemes in AT</t>
  </si>
  <si>
    <t>e.g. deposit systems in Vienna ("myCoffeeCup"), Graz ("BackCup") or Kufstein ("K2Go")</t>
  </si>
  <si>
    <t>Subsidies or reduced levies for economic operators placing reusable alternatives to SUP CfB on the market</t>
  </si>
  <si>
    <t>Funding of prevention projects</t>
  </si>
  <si>
    <t>The federal government  funds prevention projects.</t>
  </si>
  <si>
    <t>Instruments ensuring discounts for consumers buying or bringing their own reusable alternatives to SUP CfB</t>
  </si>
  <si>
    <t>e.g. in Linz: "Cup To Keep" - price reduction 0,20 Euro</t>
  </si>
  <si>
    <t>Extended producer responsibility obligations for producers of SUP CfB</t>
  </si>
  <si>
    <t>EPR obligations according to the SUP Directive</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</si>
  <si>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</si>
  <si>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</si>
  <si>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</si>
  <si>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</si>
  <si>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</si>
  <si>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</si>
  <si>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</si>
  <si>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</si>
  <si>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</si>
  <si>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</si>
  <si>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https://www.umweltbundesamt.at/regionale-abfallvermeidung/materialien</t>
  </si>
  <si>
    <t>E.g. Provision of (digital) teaching/information materials; initiative on municipal/regional waste prevention concepts; reduction concept</t>
  </si>
  <si>
    <t>Promotion of sustainable alternatives to SUP CfB (e.g. reusable beverage cups)</t>
  </si>
  <si>
    <t>E.g. Support of waste consultants by the Ministry</t>
  </si>
  <si>
    <t>Promotion of venues connected to reusable schemes (e.g. “bring your own cup” schemes)</t>
  </si>
  <si>
    <t>E.g. provision of fact sheets by the Ministry</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</si>
  <si>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</si>
  <si>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</si>
  <si>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</si>
  <si>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</si>
  <si>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</si>
  <si>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</si>
  <si>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</si>
  <si>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</si>
  <si>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Bring Your Own Box initiative  to reduce SUP tableware on the campus of the Vienna University of Economics and Business when collecting food</t>
  </si>
  <si>
    <t>Measures establishing obligations or incentives for economic operators to make reusable alternatives to SUP FC available to consumers in large public events</t>
  </si>
  <si>
    <t>Obligation to use reusable tableware in large public events</t>
  </si>
  <si>
    <t>There is an obligation in some AT federal states (Vienna, Salzburg, Upper Austria) to use reusable tableware in large public events. Furthermore, the regional programs of the federal states are based on the minimum requirements for green events. The federal government also funds prevention projects.</t>
  </si>
  <si>
    <t>Measures establishing “bring-your-own” systems allowing consumers to bring their own food container</t>
  </si>
  <si>
    <t xml:space="preserve"> e.g. food retailers and restaurants offer customers the option of taking their own containers with them or purchasing reusable containers that can be filled at the deli counter or salad bar</t>
  </si>
  <si>
    <t>Promotion of business models that provide reusable alternatives to SUP FC, such as deposit systems</t>
  </si>
  <si>
    <t>Various initiatives; funding of prevention projects</t>
  </si>
  <si>
    <t>E.g. the federal government  funds prevention projects (e.g. project for lunch boxes with reusable food containers that are part of a deposit system).</t>
  </si>
  <si>
    <t>Measures establishing obligations or incentives for economic operators to provide sustainable alternative to SUP FC at the point of sale to the final consumer</t>
  </si>
  <si>
    <t>local promotion/subsidies to use reusable fc e.g. at events (free advice, mobile crockery, information materials); federal funding of prevention projects</t>
  </si>
  <si>
    <t>Promotion of business models that provide for sustainable alternatives to SUP FC</t>
  </si>
  <si>
    <t>Collaboration with companies</t>
  </si>
  <si>
    <t>Austrian Ecolabel; pilot projects; EMAS certification</t>
  </si>
  <si>
    <t>Levies on economic operators placing SUP FC on the market</t>
  </si>
  <si>
    <t>Subsidies or reduced levies for economic operators placing reusable alternatives to SUP FC on the market</t>
  </si>
  <si>
    <t>Deposit Return Schemes</t>
  </si>
  <si>
    <t>e.g.  in Vienna „Skoonu“</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</si>
  <si>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</si>
  <si>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</si>
  <si>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</si>
  <si>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</si>
  <si>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</si>
  <si>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</si>
  <si>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</si>
  <si>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</si>
  <si>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</si>
  <si>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https://www.bmluk.gv.at/service/publikationen/klima-und-umwelt/leitfaden-take-away-mehrwegverpackungen-in-handel-und-gastronomie.html;
https://www.umweltbundesamt.at/regionale-abfallvermeidung/materialien</t>
  </si>
  <si>
    <t>Awareness-raising measures and clean-up campaigns; guidelines of the Ministry, funding by the federal government e.g. of "zero waste coaches" in a school in Graz; initiative on municipal/regional waste prevention concepts; reduction concept</t>
  </si>
  <si>
    <t>Promotion of sustainable alternatives to SUP FC (e.g. reusable food containers)</t>
  </si>
  <si>
    <t>https://www.bmluk.gv.at/service/publikationen/klima-und-umwelt/leitfaden-take-away-mehrwegverpackungen-in-handel-und-gastronomie.html</t>
  </si>
  <si>
    <t>E.g. guideline from the Ministry; distribution of snack boxes, reusable drinks bottles in kindergartens and schools</t>
  </si>
  <si>
    <t>Promotion of venues connected to reusable schemes (e.g. “bring your own food container” schemes)</t>
  </si>
  <si>
    <t>E.g. Provision of fact sheets by the Ministry</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</si>
  <si>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</si>
  <si>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</si>
  <si>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</si>
  <si>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</si>
  <si>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Federal Ministry of Agriculture and Forestry, Climate and Environmental Protection, Regions and Water Management</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</si>
  <si>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</si>
  <si>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</si>
  <si>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</si>
  <si>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</si>
  <si>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</si>
  <si>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</si>
  <si>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</si>
  <si>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</si>
  <si>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</si>
  <si>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</si>
  <si>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</si>
  <si>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t xml:space="preserve">Federal Ministry of Agriculture and Forestry,
Climate and Environmental Protection, Regions and Water Management
</t>
  </si>
  <si>
    <t>Plausibility check and reporting</t>
  </si>
  <si>
    <t>PROs</t>
  </si>
  <si>
    <t>Reporting to the Ministry via electronic register (EDM)</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</si>
  <si>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</si>
  <si>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</si>
  <si>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</si>
  <si>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</si>
  <si>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</si>
  <si>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</si>
  <si>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</si>
  <si>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</si>
  <si>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</si>
  <si>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Producers report the number of cups put on the market to their PRO. PROs accumulate data and report it electronically to the ministry.</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</si>
  <si>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</si>
  <si>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</si>
  <si>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</si>
  <si>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</si>
  <si>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</si>
  <si>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</si>
  <si>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</si>
  <si>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</si>
  <si>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</si>
  <si>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</si>
  <si>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</si>
  <si>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Producers report the number of food containers put on the market to their PRO. PROs accumulate data and report it electronically to the ministry.</t>
  </si>
  <si>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</si>
  <si>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</si>
  <si>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</si>
  <si>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</si>
  <si>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</si>
  <si>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</si>
  <si>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</si>
  <si>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</si>
  <si>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</si>
  <si>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</si>
  <si>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</si>
  <si>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</si>
  <si>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</si>
  <si>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</si>
  <si>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</si>
  <si>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</si>
  <si>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</si>
  <si>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</si>
  <si>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</si>
  <si>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</si>
  <si>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</si>
  <si>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</si>
  <si>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</si>
  <si>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</si>
  <si>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</si>
  <si>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</si>
  <si>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</si>
  <si>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</si>
  <si>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</si>
  <si>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</si>
  <si>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The reported data are checked for plausibility by the Ministry</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</si>
  <si>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</si>
  <si>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</si>
  <si>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</si>
  <si>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</si>
  <si>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</si>
  <si>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</si>
  <si>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</si>
  <si>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</si>
  <si>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</si>
  <si>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</si>
  <si>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</si>
  <si>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</si>
  <si>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</si>
  <si>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</si>
  <si>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</si>
  <si>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</si>
  <si>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</si>
  <si>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</si>
  <si>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</si>
  <si>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</si>
  <si>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</si>
  <si>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</si>
  <si>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</si>
  <si>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</si>
  <si>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</si>
  <si>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</si>
  <si>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</si>
  <si>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</si>
  <si>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</si>
  <si>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In 2022 data were calculated by surveys (Study "Single-Use-Plastic-Artikel im Sinne des Art. 8 SUP-Richtlinie", GVM Gesellschaft für Verpackungsmarktforschung mbH). For 2023 producers reported the number of cups and food containers put on the market to their PRO. PROs accumulated data and reported it electronically to the ministry. The specific classifications of food containers and water-based dispersions will be monitored further.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</si>
  <si>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</si>
  <si>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Metric</t>
  </si>
  <si>
    <t>Reporting based on</t>
  </si>
  <si>
    <t>Reported value 2022</t>
  </si>
  <si>
    <t>Reported value 2023</t>
  </si>
  <si>
    <t>Variation (%)</t>
  </si>
  <si>
    <t>Main reason for the variation</t>
  </si>
  <si>
    <t>Cups for beverages wholly made of plastic</t>
  </si>
  <si>
    <t>Methodological changes, measures taken, esp. re-use initiatives</t>
  </si>
  <si>
    <t>Food containers wholly made of plastic</t>
  </si>
  <si>
    <t>Methodological changes, switch from wholly made of plastic to partly, measures taken</t>
  </si>
  <si>
    <t>Cups for beverages partly made of plastic</t>
  </si>
  <si>
    <t>Methodological changes, measures taken, esp. re-use initiatives, marking requirements according to the SUP-D</t>
  </si>
  <si>
    <t>Food containers partly made of plastic</t>
  </si>
  <si>
    <t>Methodological changes, switch from wholly made of plastic to partly</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</si>
  <si>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</si>
  <si>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</si>
  <si>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</si>
  <si>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</si>
  <si>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</si>
  <si>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</si>
  <si>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</si>
  <si>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</si>
  <si>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</si>
  <si>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Single-use plastic products placed on the market</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</si>
  <si>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</si>
  <si>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</si>
  <si>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</si>
  <si>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</si>
  <si>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</si>
  <si>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</si>
  <si>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</si>
  <si>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</si>
  <si>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</si>
  <si>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</si>
  <si>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</si>
  <si>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</si>
  <si>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</si>
  <si>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</si>
  <si>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</si>
  <si>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</si>
  <si>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</si>
  <si>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</si>
  <si>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</si>
  <si>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</si>
  <si>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</si>
  <si>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</si>
  <si>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</si>
  <si>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</si>
  <si>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</si>
  <si>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</si>
  <si>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</si>
  <si>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</si>
  <si>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</si>
  <si>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</si>
  <si>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</si>
  <si>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</si>
  <si>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</si>
  <si>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</si>
  <si>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</si>
  <si>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Weight</t>
  </si>
  <si>
    <t>Voluntary</t>
  </si>
  <si>
    <t>Local</t>
  </si>
  <si>
    <t>Producers</t>
  </si>
  <si>
    <t>Belgium</t>
  </si>
  <si>
    <t>Regional</t>
  </si>
  <si>
    <t>Importers</t>
  </si>
  <si>
    <t>Bulgaria</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</si>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</sst>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00000000-0005-0000-0000-000000000000}"/>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009591"/>
        </patternFill>
      </fill>
    </dxf>
    <dxf>
      <fill>
        <patternFill>
          <bgColor rgb="FF009591"/>
        </patternFill>
      </fill>
    </dxf>
    <dxf>
      <fill>
        <patternFill>
          <bgColor rgb="FFF2F2F2"/>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5" zoomScaleNormal="85" workbookViewId="0">
      <selection activeCell="B4" sqref="B4:C4"/>
    </sheetView>
  </sheetViews>
  <sheetFormatPr defaultColWidth="9.140625" defaultRowHeight="14.45"/>
  <cols>
    <col min="1" max="1" width="8.5703125" style="2"/>
    <col min="2" max="2" width="39" customWidth="1"/>
    <col min="3" max="3" width="179.5703125" customWidth="1"/>
  </cols>
  <sheetData>
    <row r="1" spans="1:67" s="2" customFormat="1"/>
    <row r="2" spans="1:67" ht="42" customHeight="1">
      <c r="B2" s="217" t="s">
        <v>0</v>
      </c>
      <c r="C2" s="21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218" t="s">
        <v>1</v>
      </c>
      <c r="C3" s="21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219" t="s">
        <v>2</v>
      </c>
      <c r="C4" s="21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215" t="s">
        <v>3</v>
      </c>
      <c r="C6" s="21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220" t="s">
        <v>4</v>
      </c>
      <c r="C7" s="22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215" t="s">
        <v>5</v>
      </c>
      <c r="C9" s="21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220" t="s">
        <v>6</v>
      </c>
      <c r="C10" s="22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216" t="s">
        <v>7</v>
      </c>
      <c r="C12" s="21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1">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1">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zoomScale="54" zoomScaleNormal="70" workbookViewId="0">
      <selection activeCell="N12" sqref="N12"/>
    </sheetView>
  </sheetViews>
  <sheetFormatPr defaultColWidth="9.140625" defaultRowHeight="14.45"/>
  <cols>
    <col min="1" max="1" width="5.42578125" style="2" customWidth="1"/>
    <col min="2" max="2" width="17" style="8" bestFit="1" customWidth="1"/>
    <col min="4" max="4" width="18.42578125" style="1" customWidth="1"/>
    <col min="5" max="5" width="38.7109375" style="1" customWidth="1"/>
    <col min="6" max="6" width="37" style="1" customWidth="1"/>
    <col min="7" max="7" width="25.5703125" style="1" customWidth="1"/>
    <col min="8" max="8" width="27.5703125" style="1" customWidth="1"/>
    <col min="9" max="11" width="25.5703125" style="1" customWidth="1"/>
    <col min="12" max="23" width="8.5703125" style="1"/>
  </cols>
  <sheetData>
    <row r="1" spans="2:97" ht="17.850000000000001"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208" t="s">
        <v>26</v>
      </c>
      <c r="E2" s="197" t="s">
        <v>27</v>
      </c>
      <c r="F2" s="6"/>
      <c r="G2" s="201" t="s">
        <v>28</v>
      </c>
      <c r="H2" s="202"/>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 customHeight="1" thickBot="1">
      <c r="C3" s="8"/>
      <c r="D3" s="208"/>
      <c r="E3" s="67" t="s">
        <v>29</v>
      </c>
      <c r="G3" s="203" t="s">
        <v>30</v>
      </c>
      <c r="H3" s="204"/>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31</v>
      </c>
      <c r="H4" s="58"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5" customHeight="1" thickBot="1">
      <c r="C5" s="8"/>
      <c r="D5" s="15" t="s">
        <v>33</v>
      </c>
      <c r="E5" s="58" t="s">
        <v>34</v>
      </c>
      <c r="F5" s="8"/>
      <c r="G5" s="15" t="s">
        <v>35</v>
      </c>
      <c r="H5" s="58"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36</v>
      </c>
      <c r="E6" s="74"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c r="C8" s="8"/>
      <c r="D8" s="206" t="s">
        <v>38</v>
      </c>
      <c r="E8" s="207"/>
      <c r="F8" s="207"/>
      <c r="G8" s="20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199" t="s">
        <v>39</v>
      </c>
      <c r="C10" s="199" t="s">
        <v>40</v>
      </c>
      <c r="D10" s="214"/>
      <c r="E10" s="212" t="s">
        <v>41</v>
      </c>
      <c r="F10" s="209" t="s">
        <v>42</v>
      </c>
      <c r="G10" s="210"/>
      <c r="H10" s="210"/>
      <c r="I10" s="210"/>
      <c r="J10" s="210"/>
      <c r="K10" s="2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c r="B11" s="200"/>
      <c r="C11" s="200"/>
      <c r="D11" s="214"/>
      <c r="E11" s="213"/>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c r="B12" s="86" t="str">
        <f>IF('CfB&amp;FC-PoM'!$E$5="&lt; Please select &gt;","&lt; Not selected &gt;",'CfB&amp;FC-PoM'!$E$5)</f>
        <v>Austria</v>
      </c>
      <c r="C12" s="17" t="str">
        <f>$E$6</f>
        <v>2023</v>
      </c>
      <c r="D12" s="199" t="s">
        <v>49</v>
      </c>
      <c r="E12" s="4" t="s">
        <v>50</v>
      </c>
      <c r="F12" s="65"/>
      <c r="G12" s="66"/>
      <c r="H12" s="77"/>
      <c r="I12" s="77"/>
      <c r="J12" s="65">
        <v>296482.723</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c r="B13" s="86" t="str">
        <f>IF('CfB&amp;FC-PoM'!$E$5="&lt; Please select &gt;","&lt; Not selected &gt;",'CfB&amp;FC-PoM'!$E$5)</f>
        <v>Austria</v>
      </c>
      <c r="C13" s="17" t="str">
        <f t="shared" ref="C13:C15" si="0">$E$6</f>
        <v>2023</v>
      </c>
      <c r="D13" s="200"/>
      <c r="E13" s="5" t="s">
        <v>51</v>
      </c>
      <c r="F13" s="65"/>
      <c r="G13" s="66"/>
      <c r="H13" s="78"/>
      <c r="I13" s="78"/>
      <c r="J13" s="66">
        <v>671012.02</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c r="B14" s="86" t="str">
        <f>IF('CfB&amp;FC-PoM'!$E$5="&lt; Please select &gt;","&lt; Not selected &gt;",'CfB&amp;FC-PoM'!$E$5)</f>
        <v>Austria</v>
      </c>
      <c r="C14" s="17" t="str">
        <f t="shared" si="0"/>
        <v>2023</v>
      </c>
      <c r="D14" s="200" t="s">
        <v>52</v>
      </c>
      <c r="E14" s="5" t="s">
        <v>50</v>
      </c>
      <c r="F14" s="65"/>
      <c r="G14" s="66"/>
      <c r="H14" s="65"/>
      <c r="I14" s="66"/>
      <c r="J14" s="65">
        <v>280572.81599999999</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c r="B15" s="86" t="str">
        <f>IF('CfB&amp;FC-PoM'!$E$5="&lt; Please select &gt;","&lt; Not selected &gt;",'CfB&amp;FC-PoM'!$E$5)</f>
        <v>Austria</v>
      </c>
      <c r="C15" s="17" t="str">
        <f t="shared" si="0"/>
        <v>2023</v>
      </c>
      <c r="D15" s="200"/>
      <c r="E15" s="5" t="s">
        <v>53</v>
      </c>
      <c r="F15" s="65"/>
      <c r="G15" s="66"/>
      <c r="H15" s="65"/>
      <c r="I15" s="66"/>
      <c r="J15" s="66">
        <v>556574.41799999995</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71" t="s">
        <v>54</v>
      </c>
      <c r="E17" s="205" t="s">
        <v>55</v>
      </c>
      <c r="F17" s="205"/>
      <c r="G17" s="205"/>
      <c r="H17" s="205"/>
      <c r="I17" s="205"/>
      <c r="J17" s="205"/>
      <c r="K17" s="205"/>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71" t="s">
        <v>56</v>
      </c>
      <c r="E18" s="205" t="s">
        <v>57</v>
      </c>
      <c r="F18" s="205"/>
      <c r="G18" s="205"/>
      <c r="H18" s="205"/>
      <c r="I18" s="205"/>
      <c r="J18" s="205"/>
      <c r="K18" s="205"/>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71" t="s">
        <v>58</v>
      </c>
      <c r="E19" s="205" t="s">
        <v>59</v>
      </c>
      <c r="F19" s="205"/>
      <c r="G19" s="205"/>
      <c r="H19" s="205"/>
      <c r="I19" s="205"/>
      <c r="J19" s="205"/>
      <c r="K19" s="205"/>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00000000-0002-0000-0100-000000000000}">
      <formula1>0</formula1>
    </dataValidation>
    <dataValidation errorStyle="warning" allowBlank="1" sqref="I12" xr:uid="{00000000-0002-0000-0100-000001000000}"/>
    <dataValidation errorStyle="warning" allowBlank="1" showInputMessage="1" sqref="I13 H12:H13" xr:uid="{00000000-0002-0000-0100-000002000000}"/>
    <dataValidation type="decimal" errorStyle="warning" operator="greaterThanOrEqual" allowBlank="1" showErrorMessage="1" error="Please indicate a value. For decimals, please use a dot instead of a comma." sqref="G12:G15" xr:uid="{00000000-0002-0000-0100-000003000000}">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00000000-0002-0000-0100-000004000000}">
      <formula1>0</formula1>
    </dataValidation>
    <dataValidation type="whole" errorStyle="warning" operator="greaterThanOrEqual" allowBlank="1" showErrorMessage="1" error="Please indicate a value. " sqref="K12:K15" xr:uid="{00000000-0002-0000-0100-000005000000}">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00000000-0002-0000-0100-000006000000}">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00000000-0002-0000-0100-000007000000}">
      <formula1>F15</formula1>
    </dataValidation>
    <dataValidation type="decimal" errorStyle="warning" operator="greaterThan" allowBlank="1" showErrorMessage="1" error="Please indicate a value higher than the values in cell G14. _x000a_For decimals, please use a dot instead of a comma." sqref="I14" xr:uid="{00000000-0002-0000-0100-000008000000}">
      <formula1>G14</formula1>
    </dataValidation>
    <dataValidation type="decimal" errorStyle="warning" operator="greaterThan" allowBlank="1" showErrorMessage="1" error="Please indicate a value higer than the value in cell G15. _x000a_For decimals, please use a dot instead of a comma." sqref="I15" xr:uid="{00000000-0002-0000-0100-000009000000}">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A000000}">
          <x14:formula1>
            <xm:f>Lists!$A$2:$A$32</xm:f>
          </x14:formula1>
          <xm:sqref>E5</xm:sqref>
        </x14:dataValidation>
        <x14:dataValidation type="list" allowBlank="1" showInputMessage="1" prompt="Please choose weight or number" xr:uid="{00000000-0002-0000-0100-00000B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D374"/>
  <sheetViews>
    <sheetView topLeftCell="H17" zoomScale="84" zoomScaleNormal="90" workbookViewId="0">
      <selection activeCell="K29" sqref="K29"/>
    </sheetView>
  </sheetViews>
  <sheetFormatPr defaultColWidth="9.140625" defaultRowHeight="14.45"/>
  <cols>
    <col min="1" max="1" width="8.5703125" style="2"/>
    <col min="2" max="2" width="14.42578125" style="2" customWidth="1"/>
    <col min="3" max="3" width="19.5703125" style="8" customWidth="1"/>
    <col min="5" max="5" width="42.5703125" customWidth="1"/>
    <col min="6" max="6" width="77.42578125" customWidth="1"/>
    <col min="7" max="8" width="40.42578125" customWidth="1"/>
    <col min="9" max="11" width="33.5703125" customWidth="1"/>
    <col min="12" max="14" width="30.5703125" customWidth="1"/>
    <col min="15" max="15" width="34.42578125" customWidth="1"/>
    <col min="16" max="17" width="30.5703125" customWidth="1"/>
    <col min="18" max="18" width="33.42578125" customWidth="1"/>
  </cols>
  <sheetData>
    <row r="1" spans="3:133" ht="15" thickBot="1">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c r="D2" s="8"/>
      <c r="E2" s="227" t="s">
        <v>26</v>
      </c>
      <c r="F2" s="222" t="s">
        <v>60</v>
      </c>
      <c r="G2" s="223"/>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c r="D3" s="8"/>
      <c r="E3" s="228"/>
      <c r="F3" s="229" t="s">
        <v>61</v>
      </c>
      <c r="G3" s="230"/>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c r="D5" s="2"/>
      <c r="E5" s="206" t="s">
        <v>62</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 customHeight="1" thickBot="1">
      <c r="C7" s="14" t="s">
        <v>39</v>
      </c>
      <c r="D7" s="14" t="s">
        <v>40</v>
      </c>
      <c r="E7" s="10" t="s">
        <v>63</v>
      </c>
      <c r="F7" s="10" t="s">
        <v>64</v>
      </c>
      <c r="G7" s="10" t="s">
        <v>65</v>
      </c>
      <c r="H7" s="196" t="s">
        <v>66</v>
      </c>
      <c r="I7" s="10" t="s">
        <v>67</v>
      </c>
      <c r="J7" s="10" t="s">
        <v>68</v>
      </c>
      <c r="K7" s="10" t="s">
        <v>69</v>
      </c>
      <c r="L7" s="10" t="s">
        <v>70</v>
      </c>
      <c r="M7" s="10" t="s">
        <v>71</v>
      </c>
      <c r="N7" s="10" t="s">
        <v>72</v>
      </c>
      <c r="O7" s="10" t="s">
        <v>73</v>
      </c>
      <c r="P7" s="10" t="s">
        <v>74</v>
      </c>
      <c r="Q7" s="10" t="s">
        <v>75</v>
      </c>
      <c r="R7" s="10" t="s">
        <v>76</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58.5" thickBot="1">
      <c r="C8" s="86" t="str">
        <f>IF('CfB&amp;FC-PoM'!$E$5="&lt; Please select &gt;","&lt; Not selected &gt;",'CfB&amp;FC-PoM'!$E$5)</f>
        <v>Austria</v>
      </c>
      <c r="D8" s="22" t="str">
        <f>'CfB&amp;FC-PoM'!$E$6</f>
        <v>2023</v>
      </c>
      <c r="E8" s="64" t="s">
        <v>77</v>
      </c>
      <c r="F8" s="64" t="s">
        <v>78</v>
      </c>
      <c r="G8" s="62" t="s">
        <v>79</v>
      </c>
      <c r="H8" s="119" t="str" cm="1">
        <f t="array" ref="H8">IFERROR(INDEX('2022_MCfB'!$G$2:$G$1000, MATCH(1, ('2022_MCfB'!$C$2:$C$1000=C8)*('2022_MCfB'!$F$2:$F$1000=F8), 0)), "No value found")</f>
        <v>Yes</v>
      </c>
      <c r="I8" s="79" t="s">
        <v>79</v>
      </c>
      <c r="J8" s="61" t="s">
        <v>80</v>
      </c>
      <c r="K8" s="61" t="s">
        <v>81</v>
      </c>
      <c r="L8" s="61" t="s">
        <v>82</v>
      </c>
      <c r="M8" s="76"/>
      <c r="N8" s="61" t="s">
        <v>83</v>
      </c>
      <c r="O8" s="61" t="s">
        <v>84</v>
      </c>
      <c r="P8" s="61" t="s">
        <v>85</v>
      </c>
      <c r="Q8" s="61" t="s">
        <v>85</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145.5" thickBot="1">
      <c r="C9" s="86" t="str">
        <f>IF('CfB&amp;FC-PoM'!$E$5="&lt; Please select &gt;","&lt; Not selected &gt;",'CfB&amp;FC-PoM'!$E$5)</f>
        <v>Austria</v>
      </c>
      <c r="D9" s="22" t="str">
        <f>'CfB&amp;FC-PoM'!$E$6</f>
        <v>2023</v>
      </c>
      <c r="E9" s="64" t="s">
        <v>77</v>
      </c>
      <c r="F9" s="64" t="s">
        <v>86</v>
      </c>
      <c r="G9" s="62" t="s">
        <v>79</v>
      </c>
      <c r="H9" s="119" t="str" cm="1">
        <f t="array" ref="H9">IFERROR(INDEX('2022_MCfB'!$G$2:$G$1000, MATCH(1, ('2022_MCfB'!$C$2:$C$1000=C9)*('2022_MCfB'!$F$2:$F$1000=F9), 0)), "No value found")</f>
        <v>Yes</v>
      </c>
      <c r="I9" s="79" t="s">
        <v>79</v>
      </c>
      <c r="J9" s="61" t="s">
        <v>87</v>
      </c>
      <c r="K9" s="79"/>
      <c r="L9" s="61" t="s">
        <v>88</v>
      </c>
      <c r="M9" s="76"/>
      <c r="N9" s="61" t="s">
        <v>85</v>
      </c>
      <c r="O9" s="61" t="s">
        <v>85</v>
      </c>
      <c r="P9" s="61" t="s">
        <v>85</v>
      </c>
      <c r="Q9" s="61" t="s">
        <v>85</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72.95" thickBot="1">
      <c r="C10" s="86" t="str">
        <f>IF('CfB&amp;FC-PoM'!$E$5="&lt; Please select &gt;","&lt; Not selected &gt;",'CfB&amp;FC-PoM'!$E$5)</f>
        <v>Austria</v>
      </c>
      <c r="D10" s="22" t="str">
        <f>'CfB&amp;FC-PoM'!$E$6</f>
        <v>2023</v>
      </c>
      <c r="E10" s="64" t="s">
        <v>89</v>
      </c>
      <c r="F10" s="64" t="s">
        <v>90</v>
      </c>
      <c r="G10" s="62" t="s">
        <v>79</v>
      </c>
      <c r="H10" s="119" t="str" cm="1">
        <f t="array" ref="H10">IFERROR(INDEX('2022_MCfB'!$G$2:$G$1000, MATCH(1, ('2022_MCfB'!$C$2:$C$1000=C10)*('2022_MCfB'!$F$2:$F$1000=F10), 0)), "No value found")</f>
        <v>Yes</v>
      </c>
      <c r="I10" s="79" t="s">
        <v>91</v>
      </c>
      <c r="J10" s="61" t="s">
        <v>92</v>
      </c>
      <c r="K10" s="79"/>
      <c r="L10" s="61" t="s">
        <v>93</v>
      </c>
      <c r="M10" s="76"/>
      <c r="N10" s="61" t="s">
        <v>85</v>
      </c>
      <c r="O10" s="61" t="s">
        <v>85</v>
      </c>
      <c r="P10" s="61" t="s">
        <v>85</v>
      </c>
      <c r="Q10" s="61" t="s">
        <v>85</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174.6" thickBot="1">
      <c r="C11" s="86" t="str">
        <f>IF('CfB&amp;FC-PoM'!$E$5="&lt; Please select &gt;","&lt; Not selected &gt;",'CfB&amp;FC-PoM'!$E$5)</f>
        <v>Austria</v>
      </c>
      <c r="D11" s="22" t="str">
        <f>'CfB&amp;FC-PoM'!$E$6</f>
        <v>2023</v>
      </c>
      <c r="E11" s="64" t="s">
        <v>89</v>
      </c>
      <c r="F11" s="64" t="s">
        <v>94</v>
      </c>
      <c r="G11" s="62" t="s">
        <v>79</v>
      </c>
      <c r="H11" s="119" t="str" cm="1">
        <f t="array" ref="H11">IFERROR(INDEX('2022_MCfB'!$G$2:$G$1000, MATCH(1, ('2022_MCfB'!$C$2:$C$1000=C11)*('2022_MCfB'!$F$2:$F$1000=F11), 0)), "No value found")</f>
        <v>Yes</v>
      </c>
      <c r="I11" s="79" t="s">
        <v>79</v>
      </c>
      <c r="J11" s="72" t="s">
        <v>95</v>
      </c>
      <c r="K11" s="79"/>
      <c r="L11" s="72" t="s">
        <v>96</v>
      </c>
      <c r="M11" s="76"/>
      <c r="N11" s="61" t="s">
        <v>85</v>
      </c>
      <c r="O11" s="61" t="s">
        <v>85</v>
      </c>
      <c r="P11" s="61" t="s">
        <v>85</v>
      </c>
      <c r="Q11" s="61" t="s">
        <v>85</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44.1" thickBot="1">
      <c r="C12" s="86" t="str">
        <f>IF('CfB&amp;FC-PoM'!$E$5="&lt; Please select &gt;","&lt; Not selected &gt;",'CfB&amp;FC-PoM'!$E$5)</f>
        <v>Austria</v>
      </c>
      <c r="D12" s="22" t="str">
        <f>'CfB&amp;FC-PoM'!$E$6</f>
        <v>2023</v>
      </c>
      <c r="E12" s="64" t="s">
        <v>89</v>
      </c>
      <c r="F12" s="64" t="s">
        <v>97</v>
      </c>
      <c r="G12" s="62" t="s">
        <v>79</v>
      </c>
      <c r="H12" s="119" t="str" cm="1">
        <f t="array" ref="H12">IFERROR(INDEX('2022_MCfB'!$G$2:$G$1000, MATCH(1, ('2022_MCfB'!$C$2:$C$1000=C12)*('2022_MCfB'!$F$2:$F$1000=F12), 0)), "No value found")</f>
        <v>Yes</v>
      </c>
      <c r="I12" s="79" t="s">
        <v>79</v>
      </c>
      <c r="J12" s="72" t="s">
        <v>92</v>
      </c>
      <c r="K12" s="79"/>
      <c r="L12" s="72" t="s">
        <v>98</v>
      </c>
      <c r="M12" s="76"/>
      <c r="N12" s="61" t="s">
        <v>85</v>
      </c>
      <c r="O12" s="61" t="s">
        <v>85</v>
      </c>
      <c r="P12" s="61" t="s">
        <v>85</v>
      </c>
      <c r="Q12" s="61" t="s">
        <v>85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58.5" thickBot="1">
      <c r="C13" s="86" t="str">
        <f>IF('CfB&amp;FC-PoM'!$E$5="&lt; Please select &gt;","&lt; Not selected &gt;",'CfB&amp;FC-PoM'!$E$5)</f>
        <v>Austria</v>
      </c>
      <c r="D13" s="22" t="str">
        <f>'CfB&amp;FC-PoM'!$E$6</f>
        <v>2023</v>
      </c>
      <c r="E13" s="64" t="s">
        <v>89</v>
      </c>
      <c r="F13" s="64" t="s">
        <v>99</v>
      </c>
      <c r="G13" s="62" t="s">
        <v>79</v>
      </c>
      <c r="H13" s="119" t="str" cm="1">
        <f t="array" ref="H13">IFERROR(INDEX('2022_MCfB'!$G$2:$G$1000, MATCH(1, ('2022_MCfB'!$C$2:$C$1000=C13)*('2022_MCfB'!$F$2:$F$1000=F13), 0)), "No value found")</f>
        <v>Yes</v>
      </c>
      <c r="I13" s="79" t="s">
        <v>79</v>
      </c>
      <c r="J13" s="72" t="s">
        <v>92</v>
      </c>
      <c r="K13" s="72" t="s">
        <v>100</v>
      </c>
      <c r="L13" s="72" t="s">
        <v>101</v>
      </c>
      <c r="M13" s="76"/>
      <c r="N13" s="61" t="s">
        <v>85</v>
      </c>
      <c r="O13" s="61" t="s">
        <v>85</v>
      </c>
      <c r="P13" s="61" t="s">
        <v>85</v>
      </c>
      <c r="Q13" s="61" t="s">
        <v>85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102" thickBot="1">
      <c r="C14" s="86" t="str">
        <f>IF('CfB&amp;FC-PoM'!$E$5="&lt; Please select &gt;","&lt; Not selected &gt;",'CfB&amp;FC-PoM'!$E$5)</f>
        <v>Austria</v>
      </c>
      <c r="D14" s="22" t="str">
        <f>'CfB&amp;FC-PoM'!$E$6</f>
        <v>2023</v>
      </c>
      <c r="E14" s="64" t="s">
        <v>89</v>
      </c>
      <c r="F14" s="64" t="s">
        <v>102</v>
      </c>
      <c r="G14" s="62" t="s">
        <v>79</v>
      </c>
      <c r="H14" s="119" t="str" cm="1">
        <f t="array" ref="H14">IFERROR(INDEX('2022_MCfB'!$G$2:$G$1000, MATCH(1, ('2022_MCfB'!$C$2:$C$1000=C14)*('2022_MCfB'!$F$2:$F$1000=F14), 0)), "No value found")</f>
        <v>Yes</v>
      </c>
      <c r="I14" s="79" t="s">
        <v>79</v>
      </c>
      <c r="J14" s="72" t="s">
        <v>92</v>
      </c>
      <c r="K14" s="79"/>
      <c r="L14" s="72" t="s">
        <v>103</v>
      </c>
      <c r="M14" s="76"/>
      <c r="N14" s="61" t="s">
        <v>85</v>
      </c>
      <c r="O14" s="61" t="s">
        <v>85</v>
      </c>
      <c r="P14" s="61" t="s">
        <v>85</v>
      </c>
      <c r="Q14" s="61" t="s">
        <v>85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45" thickBot="1">
      <c r="C15" s="86" t="str">
        <f>IF('CfB&amp;FC-PoM'!$E$5="&lt; Please select &gt;","&lt; Not selected &gt;",'CfB&amp;FC-PoM'!$E$5)</f>
        <v>Austria</v>
      </c>
      <c r="D15" s="22" t="str">
        <f>'CfB&amp;FC-PoM'!$E$6</f>
        <v>2023</v>
      </c>
      <c r="E15" s="64" t="s">
        <v>89</v>
      </c>
      <c r="F15" s="64" t="s">
        <v>104</v>
      </c>
      <c r="G15" s="62" t="s">
        <v>91</v>
      </c>
      <c r="H15" s="119" t="str" cm="1">
        <f t="array" ref="H15">IFERROR(INDEX('2022_MCfB'!$G$2:$G$1000, MATCH(1, ('2022_MCfB'!$C$2:$C$1000=C15)*('2022_MCfB'!$F$2:$F$1000=F15), 0)), "No value found")</f>
        <v>No</v>
      </c>
      <c r="I15" s="79" t="s">
        <v>85</v>
      </c>
      <c r="J15" s="79"/>
      <c r="K15" s="79"/>
      <c r="L15" s="79"/>
      <c r="M15" s="76"/>
      <c r="N15" s="61" t="s">
        <v>85</v>
      </c>
      <c r="O15" s="61" t="s">
        <v>85</v>
      </c>
      <c r="P15" s="61" t="s">
        <v>85</v>
      </c>
      <c r="Q15" s="61" t="s">
        <v>85</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c r="C16" s="86" t="str">
        <f>IF('CfB&amp;FC-PoM'!$E$5="&lt; Please select &gt;","&lt; Not selected &gt;",'CfB&amp;FC-PoM'!$E$5)</f>
        <v>Austria</v>
      </c>
      <c r="D16" s="22" t="str">
        <f>'CfB&amp;FC-PoM'!$E$6</f>
        <v>2023</v>
      </c>
      <c r="E16" s="64" t="s">
        <v>105</v>
      </c>
      <c r="F16" s="64" t="s">
        <v>106</v>
      </c>
      <c r="G16" s="62" t="s">
        <v>91</v>
      </c>
      <c r="H16" s="119" t="str" cm="1">
        <f t="array" ref="H16">IFERROR(INDEX('2022_MCfB'!$G$2:$G$1000, MATCH(1, ('2022_MCfB'!$C$2:$C$1000=C16)*('2022_MCfB'!$F$2:$F$1000=F16), 0)), "No value found")</f>
        <v>No</v>
      </c>
      <c r="I16" s="79" t="s">
        <v>85</v>
      </c>
      <c r="J16" s="79"/>
      <c r="K16" s="79"/>
      <c r="L16" s="79"/>
      <c r="M16" s="76"/>
      <c r="N16" s="61" t="s">
        <v>85</v>
      </c>
      <c r="O16" s="61" t="s">
        <v>85</v>
      </c>
      <c r="P16" s="61" t="s">
        <v>85</v>
      </c>
      <c r="Q16" s="61" t="s">
        <v>85</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31.1" thickBot="1">
      <c r="C17" s="86" t="str">
        <f>IF('CfB&amp;FC-PoM'!$E$5="&lt; Please select &gt;","&lt; Not selected &gt;",'CfB&amp;FC-PoM'!$E$5)</f>
        <v>Austria</v>
      </c>
      <c r="D17" s="22" t="str">
        <f>'CfB&amp;FC-PoM'!$E$6</f>
        <v>2023</v>
      </c>
      <c r="E17" s="64" t="s">
        <v>105</v>
      </c>
      <c r="F17" s="64" t="s">
        <v>107</v>
      </c>
      <c r="G17" s="62" t="s">
        <v>79</v>
      </c>
      <c r="H17" s="119" t="str" cm="1">
        <f t="array" ref="H17">IFERROR(INDEX('2022_MCfB'!$G$2:$G$1000, MATCH(1, ('2022_MCfB'!$C$2:$C$1000=C17)*('2022_MCfB'!$F$2:$F$1000=F17), 0)), "No value found")</f>
        <v>Yes</v>
      </c>
      <c r="I17" s="79" t="s">
        <v>79</v>
      </c>
      <c r="J17" s="72" t="s">
        <v>92</v>
      </c>
      <c r="K17" s="79"/>
      <c r="L17" s="72" t="s">
        <v>108</v>
      </c>
      <c r="M17" s="76"/>
      <c r="N17" s="61" t="s">
        <v>85</v>
      </c>
      <c r="O17" s="61" t="s">
        <v>85</v>
      </c>
      <c r="P17" s="61" t="s">
        <v>85</v>
      </c>
      <c r="Q17" s="61" t="s">
        <v>85</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44.1" thickBot="1">
      <c r="C18" s="86" t="str">
        <f>IF('CfB&amp;FC-PoM'!$E$5="&lt; Please select &gt;","&lt; Not selected &gt;",'CfB&amp;FC-PoM'!$E$5)</f>
        <v>Austria</v>
      </c>
      <c r="D18" s="22" t="str">
        <f>'CfB&amp;FC-PoM'!$E$6</f>
        <v>2023</v>
      </c>
      <c r="E18" s="64" t="s">
        <v>105</v>
      </c>
      <c r="F18" s="64" t="s">
        <v>109</v>
      </c>
      <c r="G18" s="62" t="s">
        <v>79</v>
      </c>
      <c r="H18" s="119" t="str" cm="1">
        <f t="array" ref="H18">IFERROR(INDEX('2022_MCfB'!$G$2:$G$1000, MATCH(1, ('2022_MCfB'!$C$2:$C$1000=C18)*('2022_MCfB'!$F$2:$F$1000=F18), 0)), "No value found")</f>
        <v>Yes</v>
      </c>
      <c r="I18" s="79" t="s">
        <v>79</v>
      </c>
      <c r="J18" s="72" t="s">
        <v>110</v>
      </c>
      <c r="K18" s="79"/>
      <c r="L18" s="72" t="s">
        <v>111</v>
      </c>
      <c r="M18" s="76"/>
      <c r="N18" s="61" t="s">
        <v>85</v>
      </c>
      <c r="O18" s="61" t="s">
        <v>85</v>
      </c>
      <c r="P18" s="61" t="s">
        <v>85</v>
      </c>
      <c r="Q18" s="61" t="s">
        <v>85</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58.5" thickBot="1">
      <c r="C19" s="86" t="str">
        <f>IF('CfB&amp;FC-PoM'!$E$5="&lt; Please select &gt;","&lt; Not selected &gt;",'CfB&amp;FC-PoM'!$E$5)</f>
        <v>Austria</v>
      </c>
      <c r="D19" s="22" t="str">
        <f>'CfB&amp;FC-PoM'!$E$6</f>
        <v>2023</v>
      </c>
      <c r="E19" s="64" t="s">
        <v>105</v>
      </c>
      <c r="F19" s="64" t="s">
        <v>112</v>
      </c>
      <c r="G19" s="62" t="s">
        <v>79</v>
      </c>
      <c r="H19" s="119" t="str" cm="1">
        <f t="array" ref="H19">IFERROR(INDEX('2022_MCfB'!$G$2:$G$1000, MATCH(1, ('2022_MCfB'!$C$2:$C$1000=C19)*('2022_MCfB'!$F$2:$F$1000=F19), 0)), "No value found")</f>
        <v>Yes</v>
      </c>
      <c r="I19" s="79" t="s">
        <v>79</v>
      </c>
      <c r="J19" s="72" t="s">
        <v>113</v>
      </c>
      <c r="K19" s="72" t="s">
        <v>100</v>
      </c>
      <c r="L19" s="72" t="s">
        <v>114</v>
      </c>
      <c r="M19" s="76"/>
      <c r="N19" s="61" t="s">
        <v>85</v>
      </c>
      <c r="O19" s="61" t="s">
        <v>85</v>
      </c>
      <c r="P19" s="61" t="s">
        <v>85</v>
      </c>
      <c r="Q19" s="61" t="s">
        <v>85</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45" thickBot="1">
      <c r="C20" s="86" t="str">
        <f>IF('CfB&amp;FC-PoM'!$E$5="&lt; Please select &gt;","&lt; Not selected &gt;",'CfB&amp;FC-PoM'!$E$5)</f>
        <v>Austria</v>
      </c>
      <c r="D20" s="22" t="str">
        <f>'CfB&amp;FC-PoM'!$E$6</f>
        <v>2023</v>
      </c>
      <c r="E20" s="64" t="s">
        <v>105</v>
      </c>
      <c r="F20" s="64" t="s">
        <v>115</v>
      </c>
      <c r="G20" s="62" t="s">
        <v>79</v>
      </c>
      <c r="H20" s="119" t="str" cm="1">
        <f t="array" ref="H20">IFERROR(INDEX('2022_MCfB'!$G$2:$G$1000, MATCH(1, ('2022_MCfB'!$C$2:$C$1000=C20)*('2022_MCfB'!$F$2:$F$1000=F20), 0)), "No value found")</f>
        <v>Yes</v>
      </c>
      <c r="I20" s="79" t="s">
        <v>79</v>
      </c>
      <c r="J20" s="72" t="s">
        <v>92</v>
      </c>
      <c r="K20" s="79"/>
      <c r="L20" s="72" t="s">
        <v>116</v>
      </c>
      <c r="M20" s="76"/>
      <c r="N20" s="61" t="s">
        <v>85</v>
      </c>
      <c r="O20" s="61" t="s">
        <v>85</v>
      </c>
      <c r="P20" s="61" t="s">
        <v>85</v>
      </c>
      <c r="Q20" s="61" t="s">
        <v>85</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29.45" thickBot="1">
      <c r="C21" s="86" t="str">
        <f>IF('CfB&amp;FC-PoM'!$E$5="&lt; Please select &gt;","&lt; Not selected &gt;",'CfB&amp;FC-PoM'!$E$5)</f>
        <v>Austria</v>
      </c>
      <c r="D21" s="22" t="str">
        <f>'CfB&amp;FC-PoM'!$E$6</f>
        <v>2023</v>
      </c>
      <c r="E21" s="64" t="s">
        <v>105</v>
      </c>
      <c r="F21" s="64" t="s">
        <v>117</v>
      </c>
      <c r="G21" s="62" t="s">
        <v>79</v>
      </c>
      <c r="H21" s="119" t="str" cm="1">
        <f t="array" ref="H21">IFERROR(INDEX('2022_MCfB'!$G$2:$G$1000, MATCH(1, ('2022_MCfB'!$C$2:$C$1000=C21)*('2022_MCfB'!$F$2:$F$1000=F21), 0)), "No value found")</f>
        <v>Yes</v>
      </c>
      <c r="I21" s="79" t="s">
        <v>79</v>
      </c>
      <c r="J21" s="72" t="s">
        <v>118</v>
      </c>
      <c r="K21" s="79"/>
      <c r="L21" s="79"/>
      <c r="M21" s="76"/>
      <c r="N21" s="61" t="s">
        <v>85</v>
      </c>
      <c r="O21" s="61" t="s">
        <v>85</v>
      </c>
      <c r="P21" s="61" t="s">
        <v>85</v>
      </c>
      <c r="Q21" s="61" t="s">
        <v>85</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1" thickBot="1">
      <c r="C22" s="86" t="str">
        <f>IF('CfB&amp;FC-PoM'!$E$5="&lt; Please select &gt;","&lt; Not selected &gt;",'CfB&amp;FC-PoM'!$E$5)</f>
        <v>Austria</v>
      </c>
      <c r="D22" s="22" t="str">
        <f>'CfB&amp;FC-PoM'!$E$6</f>
        <v>2023</v>
      </c>
      <c r="E22" s="64" t="s">
        <v>119</v>
      </c>
      <c r="F22" s="64" t="s">
        <v>120</v>
      </c>
      <c r="G22" s="62" t="s">
        <v>91</v>
      </c>
      <c r="H22" s="119" t="str" cm="1">
        <f t="array" ref="H22">IFERROR(INDEX('2022_MCfB'!$G$2:$G$1000, MATCH(1, ('2022_MCfB'!$C$2:$C$1000=C22)*('2022_MCfB'!$F$2:$F$1000=F22), 0)), "No value found")</f>
        <v>No</v>
      </c>
      <c r="I22" s="79" t="s">
        <v>85</v>
      </c>
      <c r="J22" s="79"/>
      <c r="K22" s="79"/>
      <c r="L22" s="79"/>
      <c r="M22" s="76"/>
      <c r="N22" s="61" t="s">
        <v>85</v>
      </c>
      <c r="O22" s="61" t="s">
        <v>85</v>
      </c>
      <c r="P22" s="61" t="s">
        <v>85</v>
      </c>
      <c r="Q22" s="61" t="s">
        <v>85</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45" thickBot="1">
      <c r="C23" s="86" t="str">
        <f>IF('CfB&amp;FC-PoM'!$E$5="&lt; Please select &gt;","&lt; Not selected &gt;",'CfB&amp;FC-PoM'!$E$5)</f>
        <v>Austria</v>
      </c>
      <c r="D23" s="22" t="str">
        <f>'CfB&amp;FC-PoM'!$E$6</f>
        <v>2023</v>
      </c>
      <c r="E23" s="64" t="s">
        <v>119</v>
      </c>
      <c r="F23" s="64" t="s">
        <v>121</v>
      </c>
      <c r="G23" s="62" t="s">
        <v>91</v>
      </c>
      <c r="H23" s="119" t="str" cm="1">
        <f t="array" ref="H23">IFERROR(INDEX('2022_MCfB'!$G$2:$G$1000, MATCH(1, ('2022_MCfB'!$C$2:$C$1000=C23)*('2022_MCfB'!$F$2:$F$1000=F23), 0)), "No value found")</f>
        <v>No</v>
      </c>
      <c r="I23" s="79" t="s">
        <v>85</v>
      </c>
      <c r="J23" s="79"/>
      <c r="K23" s="79"/>
      <c r="L23" s="79"/>
      <c r="M23" s="76"/>
      <c r="N23" s="61" t="s">
        <v>85</v>
      </c>
      <c r="O23" s="61" t="s">
        <v>85</v>
      </c>
      <c r="P23" s="61" t="s">
        <v>85</v>
      </c>
      <c r="Q23" s="61" t="s">
        <v>85</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c r="C24" s="86" t="str">
        <f>IF('CfB&amp;FC-PoM'!$E$5="&lt; Please select &gt;","&lt; Not selected &gt;",'CfB&amp;FC-PoM'!$E$5)</f>
        <v>Austria</v>
      </c>
      <c r="D24" s="22" t="str">
        <f>'CfB&amp;FC-PoM'!$E$6</f>
        <v>2023</v>
      </c>
      <c r="E24" s="64" t="s">
        <v>119</v>
      </c>
      <c r="F24" s="64" t="s">
        <v>122</v>
      </c>
      <c r="G24" s="62" t="s">
        <v>91</v>
      </c>
      <c r="H24" s="119" t="str" cm="1">
        <f t="array" ref="H24">IFERROR(INDEX('2022_MCfB'!$G$2:$G$1000, MATCH(1, ('2022_MCfB'!$C$2:$C$1000=C24)*('2022_MCfB'!$F$2:$F$1000=F24), 0)), "No value found")</f>
        <v>No</v>
      </c>
      <c r="I24" s="79" t="s">
        <v>85</v>
      </c>
      <c r="J24" s="79"/>
      <c r="K24" s="79"/>
      <c r="L24" s="79"/>
      <c r="M24" s="76"/>
      <c r="N24" s="61" t="s">
        <v>85</v>
      </c>
      <c r="O24" s="61" t="s">
        <v>85</v>
      </c>
      <c r="P24" s="61" t="s">
        <v>85</v>
      </c>
      <c r="Q24" s="61" t="s">
        <v>85</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1" thickBot="1">
      <c r="C25" s="86" t="str">
        <f>IF('CfB&amp;FC-PoM'!$E$5="&lt; Please select &gt;","&lt; Not selected &gt;",'CfB&amp;FC-PoM'!$E$5)</f>
        <v>Austria</v>
      </c>
      <c r="D25" s="22" t="str">
        <f>'CfB&amp;FC-PoM'!$E$6</f>
        <v>2023</v>
      </c>
      <c r="E25" s="64" t="s">
        <v>123</v>
      </c>
      <c r="F25" s="64" t="s">
        <v>124</v>
      </c>
      <c r="G25" s="62" t="s">
        <v>91</v>
      </c>
      <c r="H25" s="119" t="str" cm="1">
        <f t="array" ref="H25">IFERROR(INDEX('2022_MCfB'!$G$2:$G$1000, MATCH(1, ('2022_MCfB'!$C$2:$C$1000=C25)*('2022_MCfB'!$F$2:$F$1000=F25), 0)), "No value found")</f>
        <v>No</v>
      </c>
      <c r="I25" s="79" t="s">
        <v>85</v>
      </c>
      <c r="J25" s="79"/>
      <c r="K25" s="79"/>
      <c r="L25" s="79"/>
      <c r="M25" s="76"/>
      <c r="N25" s="61" t="s">
        <v>85</v>
      </c>
      <c r="O25" s="61" t="s">
        <v>85</v>
      </c>
      <c r="P25" s="61" t="s">
        <v>85</v>
      </c>
      <c r="Q25" s="61" t="s">
        <v>85</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1" thickBot="1">
      <c r="C26" s="86" t="str">
        <f>IF('CfB&amp;FC-PoM'!$E$5="&lt; Please select &gt;","&lt; Not selected &gt;",'CfB&amp;FC-PoM'!$E$5)</f>
        <v>Austria</v>
      </c>
      <c r="D26" s="22" t="str">
        <f>'CfB&amp;FC-PoM'!$E$6</f>
        <v>2023</v>
      </c>
      <c r="E26" s="64" t="s">
        <v>123</v>
      </c>
      <c r="F26" s="64" t="s">
        <v>125</v>
      </c>
      <c r="G26" s="62" t="s">
        <v>91</v>
      </c>
      <c r="H26" s="119" t="str" cm="1">
        <f t="array" ref="H26">IFERROR(INDEX('2022_MCfB'!$G$2:$G$1000, MATCH(1, ('2022_MCfB'!$C$2:$C$1000=C26)*('2022_MCfB'!$F$2:$F$1000=F26), 0)), "No value found")</f>
        <v>No</v>
      </c>
      <c r="I26" s="79" t="s">
        <v>85</v>
      </c>
      <c r="J26" s="79"/>
      <c r="K26" s="79"/>
      <c r="L26" s="79"/>
      <c r="M26" s="76"/>
      <c r="N26" s="61" t="s">
        <v>85</v>
      </c>
      <c r="O26" s="61" t="s">
        <v>85</v>
      </c>
      <c r="P26" s="61" t="s">
        <v>85</v>
      </c>
      <c r="Q26" s="61" t="s">
        <v>85</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1" thickBot="1">
      <c r="C27" s="86" t="str">
        <f>IF('CfB&amp;FC-PoM'!$E$5="&lt; Please select &gt;","&lt; Not selected &gt;",'CfB&amp;FC-PoM'!$E$5)</f>
        <v>Austria</v>
      </c>
      <c r="D27" s="22" t="str">
        <f>'CfB&amp;FC-PoM'!$E$6</f>
        <v>2023</v>
      </c>
      <c r="E27" s="64" t="s">
        <v>123</v>
      </c>
      <c r="F27" s="64" t="s">
        <v>126</v>
      </c>
      <c r="G27" s="62" t="s">
        <v>91</v>
      </c>
      <c r="H27" s="119" t="str" cm="1">
        <f t="array" ref="H27">IFERROR(INDEX('2022_MCfB'!$G$2:$G$1000, MATCH(1, ('2022_MCfB'!$C$2:$C$1000=C27)*('2022_MCfB'!$F$2:$F$1000=F27), 0)), "No value found")</f>
        <v>No</v>
      </c>
      <c r="I27" s="79" t="s">
        <v>85</v>
      </c>
      <c r="J27" s="79"/>
      <c r="K27" s="79"/>
      <c r="L27" s="79"/>
      <c r="M27" s="76"/>
      <c r="N27" s="61" t="s">
        <v>85</v>
      </c>
      <c r="O27" s="61" t="s">
        <v>85</v>
      </c>
      <c r="P27" s="61" t="s">
        <v>85</v>
      </c>
      <c r="Q27" s="61" t="s">
        <v>85</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72.95" thickBot="1">
      <c r="C28" s="86" t="str">
        <f>IF('CfB&amp;FC-PoM'!$E$5="&lt; Please select &gt;","&lt; Not selected &gt;",'CfB&amp;FC-PoM'!$E$5)</f>
        <v>Austria</v>
      </c>
      <c r="D28" s="22" t="str">
        <f>'CfB&amp;FC-PoM'!$E$6</f>
        <v>2023</v>
      </c>
      <c r="E28" s="64" t="s">
        <v>127</v>
      </c>
      <c r="F28" s="64" t="s">
        <v>128</v>
      </c>
      <c r="G28" s="62" t="s">
        <v>79</v>
      </c>
      <c r="H28" s="119" t="str" cm="1">
        <f t="array" ref="H28">IFERROR(INDEX('2022_MCfB'!$G$2:$G$1000, MATCH(1, ('2022_MCfB'!$C$2:$C$1000=C28)*('2022_MCfB'!$F$2:$F$1000=F28), 0)), "No value found")</f>
        <v>Yes</v>
      </c>
      <c r="I28" s="79" t="s">
        <v>79</v>
      </c>
      <c r="J28" s="72" t="s">
        <v>92</v>
      </c>
      <c r="K28" s="79" t="s">
        <v>129</v>
      </c>
      <c r="L28" s="72" t="s">
        <v>130</v>
      </c>
      <c r="M28" s="76"/>
      <c r="N28" s="61" t="s">
        <v>85</v>
      </c>
      <c r="O28" s="61" t="s">
        <v>85</v>
      </c>
      <c r="P28" s="61" t="s">
        <v>85</v>
      </c>
      <c r="Q28" s="61" t="s">
        <v>85</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450000000000003" customHeight="1" thickBot="1">
      <c r="C29" s="86" t="str">
        <f>IF('CfB&amp;FC-PoM'!$E$5="&lt; Please select &gt;","&lt; Not selected &gt;",'CfB&amp;FC-PoM'!$E$5)</f>
        <v>Austria</v>
      </c>
      <c r="D29" s="22" t="str">
        <f>'CfB&amp;FC-PoM'!$E$6</f>
        <v>2023</v>
      </c>
      <c r="E29" s="64" t="s">
        <v>127</v>
      </c>
      <c r="F29" s="64" t="s">
        <v>131</v>
      </c>
      <c r="G29" s="62" t="s">
        <v>79</v>
      </c>
      <c r="H29" s="119" t="str" cm="1">
        <f t="array" ref="H29">IFERROR(INDEX('2022_MCfB'!$G$2:$G$1000, MATCH(1, ('2022_MCfB'!$C$2:$C$1000=C29)*('2022_MCfB'!$F$2:$F$1000=F29), 0)), "No value found")</f>
        <v>Yes</v>
      </c>
      <c r="I29" s="79" t="s">
        <v>79</v>
      </c>
      <c r="J29" s="72" t="s">
        <v>92</v>
      </c>
      <c r="K29" s="79"/>
      <c r="L29" s="72" t="s">
        <v>132</v>
      </c>
      <c r="M29" s="76"/>
      <c r="N29" s="61" t="s">
        <v>85</v>
      </c>
      <c r="O29" s="61" t="s">
        <v>85</v>
      </c>
      <c r="P29" s="61" t="s">
        <v>85</v>
      </c>
      <c r="Q29" s="61" t="s">
        <v>85</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c r="C30" s="86" t="str">
        <f>IF('CfB&amp;FC-PoM'!$E$5="&lt; Please select &gt;","&lt; Not selected &gt;",'CfB&amp;FC-PoM'!$E$5)</f>
        <v>Austria</v>
      </c>
      <c r="D30" s="22" t="str">
        <f>'CfB&amp;FC-PoM'!$E$6</f>
        <v>2023</v>
      </c>
      <c r="E30" s="64" t="s">
        <v>127</v>
      </c>
      <c r="F30" s="64" t="s">
        <v>133</v>
      </c>
      <c r="G30" s="62" t="s">
        <v>79</v>
      </c>
      <c r="H30" s="119" t="str" cm="1">
        <f t="array" ref="H30">IFERROR(INDEX('2022_MCfB'!$G$2:$G$1000, MATCH(1, ('2022_MCfB'!$C$2:$C$1000=C30)*('2022_MCfB'!$F$2:$F$1000=F30), 0)), "No value found")</f>
        <v>Yes</v>
      </c>
      <c r="I30" s="79" t="s">
        <v>79</v>
      </c>
      <c r="J30" s="72" t="s">
        <v>92</v>
      </c>
      <c r="K30" s="79"/>
      <c r="L30" s="72" t="s">
        <v>134</v>
      </c>
      <c r="M30" s="76"/>
      <c r="N30" s="61" t="s">
        <v>85</v>
      </c>
      <c r="O30" s="61" t="s">
        <v>85</v>
      </c>
      <c r="P30" s="61" t="s">
        <v>85</v>
      </c>
      <c r="Q30" s="61" t="s">
        <v>85</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c r="B31" s="224" t="s">
        <v>135</v>
      </c>
      <c r="C31" s="86" t="str">
        <f>IF('CfB&amp;FC-PoM'!$E$5="&lt; Please select &gt;","&lt; Not selected &gt;",'CfB&amp;FC-PoM'!$E$5)</f>
        <v>Austria</v>
      </c>
      <c r="D31" s="22" t="str">
        <f>'CfB&amp;FC-PoM'!$E$6</f>
        <v>2023</v>
      </c>
      <c r="E31" s="61" t="s">
        <v>85</v>
      </c>
      <c r="F31" s="61" t="s">
        <v>136</v>
      </c>
      <c r="G31" s="61" t="s">
        <v>85</v>
      </c>
      <c r="H31" s="8"/>
      <c r="I31" s="79" t="s">
        <v>85</v>
      </c>
      <c r="J31" s="79"/>
      <c r="K31" s="79"/>
      <c r="L31" s="79"/>
      <c r="M31" s="76"/>
      <c r="N31" s="61" t="s">
        <v>85</v>
      </c>
      <c r="O31" s="61" t="s">
        <v>85</v>
      </c>
      <c r="P31" s="61" t="s">
        <v>85</v>
      </c>
      <c r="Q31" s="61" t="s">
        <v>85</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c r="B32" s="225"/>
      <c r="C32" s="86" t="str">
        <f>IF('CfB&amp;FC-PoM'!$E$5="&lt; Please select &gt;","&lt; Not selected &gt;",'CfB&amp;FC-PoM'!$E$5)</f>
        <v>Austria</v>
      </c>
      <c r="D32" s="22" t="str">
        <f>'CfB&amp;FC-PoM'!$E$6</f>
        <v>2023</v>
      </c>
      <c r="E32" s="61" t="s">
        <v>85</v>
      </c>
      <c r="F32" s="61" t="s">
        <v>136</v>
      </c>
      <c r="G32" s="61" t="s">
        <v>85</v>
      </c>
      <c r="I32" s="79" t="s">
        <v>85</v>
      </c>
      <c r="J32" s="79"/>
      <c r="K32" s="79"/>
      <c r="L32" s="79"/>
      <c r="M32" s="76"/>
      <c r="N32" s="61" t="s">
        <v>85</v>
      </c>
      <c r="O32" s="61" t="s">
        <v>85</v>
      </c>
      <c r="P32" s="61" t="s">
        <v>85</v>
      </c>
      <c r="Q32" s="61" t="s">
        <v>85</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c r="B33" s="225"/>
      <c r="C33" s="86" t="str">
        <f>IF('CfB&amp;FC-PoM'!$E$5="&lt; Please select &gt;","&lt; Not selected &gt;",'CfB&amp;FC-PoM'!$E$5)</f>
        <v>Austria</v>
      </c>
      <c r="D33" s="22" t="str">
        <f>'CfB&amp;FC-PoM'!$E$6</f>
        <v>2023</v>
      </c>
      <c r="E33" s="61" t="s">
        <v>85</v>
      </c>
      <c r="F33" s="61" t="s">
        <v>136</v>
      </c>
      <c r="G33" s="61" t="s">
        <v>85</v>
      </c>
      <c r="H33" s="8"/>
      <c r="I33" s="79" t="s">
        <v>85</v>
      </c>
      <c r="J33" s="79"/>
      <c r="K33" s="79"/>
      <c r="L33" s="79"/>
      <c r="M33" s="76"/>
      <c r="N33" s="61" t="s">
        <v>85</v>
      </c>
      <c r="O33" s="61" t="s">
        <v>85</v>
      </c>
      <c r="P33" s="61" t="s">
        <v>85</v>
      </c>
      <c r="Q33" s="61" t="s">
        <v>85</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c r="B34" s="225"/>
      <c r="C34" s="86" t="str">
        <f>IF('CfB&amp;FC-PoM'!$E$5="&lt; Please select &gt;","&lt; Not selected &gt;",'CfB&amp;FC-PoM'!$E$5)</f>
        <v>Austria</v>
      </c>
      <c r="D34" s="22" t="str">
        <f>'CfB&amp;FC-PoM'!$E$6</f>
        <v>2023</v>
      </c>
      <c r="E34" s="61" t="s">
        <v>85</v>
      </c>
      <c r="F34" s="61" t="s">
        <v>136</v>
      </c>
      <c r="G34" s="61" t="s">
        <v>85</v>
      </c>
      <c r="H34" s="8"/>
      <c r="I34" s="79" t="s">
        <v>85</v>
      </c>
      <c r="J34" s="79"/>
      <c r="K34" s="79"/>
      <c r="L34" s="79"/>
      <c r="M34" s="76"/>
      <c r="N34" s="61" t="s">
        <v>85</v>
      </c>
      <c r="O34" s="61" t="s">
        <v>85</v>
      </c>
      <c r="P34" s="61" t="s">
        <v>85</v>
      </c>
      <c r="Q34" s="61" t="s">
        <v>85</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c r="B35" s="225"/>
      <c r="C35" s="86" t="str">
        <f>IF('CfB&amp;FC-PoM'!$E$5="&lt; Please select &gt;","&lt; Not selected &gt;",'CfB&amp;FC-PoM'!$E$5)</f>
        <v>Austria</v>
      </c>
      <c r="D35" s="22" t="str">
        <f>'CfB&amp;FC-PoM'!$E$6</f>
        <v>2023</v>
      </c>
      <c r="E35" s="61" t="s">
        <v>85</v>
      </c>
      <c r="F35" s="61" t="s">
        <v>136</v>
      </c>
      <c r="G35" s="61" t="s">
        <v>85</v>
      </c>
      <c r="H35" s="8"/>
      <c r="I35" s="79" t="s">
        <v>85</v>
      </c>
      <c r="J35" s="79"/>
      <c r="K35" s="79"/>
      <c r="L35" s="79"/>
      <c r="M35" s="76"/>
      <c r="N35" s="61" t="s">
        <v>85</v>
      </c>
      <c r="O35" s="61" t="s">
        <v>85</v>
      </c>
      <c r="P35" s="61" t="s">
        <v>85</v>
      </c>
      <c r="Q35" s="61" t="s">
        <v>85</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c r="B36" s="225"/>
      <c r="C36" s="86" t="str">
        <f>IF('CfB&amp;FC-PoM'!$E$5="&lt; Please select &gt;","&lt; Not selected &gt;",'CfB&amp;FC-PoM'!$E$5)</f>
        <v>Austria</v>
      </c>
      <c r="D36" s="22" t="str">
        <f>'CfB&amp;FC-PoM'!$E$6</f>
        <v>2023</v>
      </c>
      <c r="E36" s="61" t="s">
        <v>85</v>
      </c>
      <c r="F36" s="61" t="s">
        <v>136</v>
      </c>
      <c r="G36" s="61" t="s">
        <v>85</v>
      </c>
      <c r="H36" s="8"/>
      <c r="I36" s="79" t="s">
        <v>85</v>
      </c>
      <c r="J36" s="79"/>
      <c r="K36" s="79"/>
      <c r="L36" s="79"/>
      <c r="M36" s="76"/>
      <c r="N36" s="61" t="s">
        <v>85</v>
      </c>
      <c r="O36" s="61" t="s">
        <v>85</v>
      </c>
      <c r="P36" s="61" t="s">
        <v>85</v>
      </c>
      <c r="Q36" s="61" t="s">
        <v>85</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c r="B37" s="225"/>
      <c r="C37" s="86" t="str">
        <f>IF('CfB&amp;FC-PoM'!$E$5="&lt; Please select &gt;","&lt; Not selected &gt;",'CfB&amp;FC-PoM'!$E$5)</f>
        <v>Austria</v>
      </c>
      <c r="D37" s="22" t="str">
        <f>'CfB&amp;FC-PoM'!$E$6</f>
        <v>2023</v>
      </c>
      <c r="E37" s="61" t="s">
        <v>85</v>
      </c>
      <c r="F37" s="61" t="s">
        <v>136</v>
      </c>
      <c r="G37" s="61" t="s">
        <v>85</v>
      </c>
      <c r="H37" s="8"/>
      <c r="I37" s="79" t="s">
        <v>85</v>
      </c>
      <c r="J37" s="79"/>
      <c r="K37" s="79"/>
      <c r="L37" s="79"/>
      <c r="M37" s="76"/>
      <c r="N37" s="61" t="s">
        <v>85</v>
      </c>
      <c r="O37" s="61" t="s">
        <v>85</v>
      </c>
      <c r="P37" s="61" t="s">
        <v>85</v>
      </c>
      <c r="Q37" s="61" t="s">
        <v>85</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c r="B38" s="225"/>
      <c r="C38" s="86" t="str">
        <f>IF('CfB&amp;FC-PoM'!$E$5="&lt; Please select &gt;","&lt; Not selected &gt;",'CfB&amp;FC-PoM'!$E$5)</f>
        <v>Austria</v>
      </c>
      <c r="D38" s="22" t="str">
        <f>'CfB&amp;FC-PoM'!$E$6</f>
        <v>2023</v>
      </c>
      <c r="E38" s="61" t="s">
        <v>85</v>
      </c>
      <c r="F38" s="61" t="s">
        <v>136</v>
      </c>
      <c r="G38" s="61" t="s">
        <v>85</v>
      </c>
      <c r="H38" s="8"/>
      <c r="I38" s="79" t="s">
        <v>85</v>
      </c>
      <c r="J38" s="79"/>
      <c r="K38" s="79"/>
      <c r="L38" s="79"/>
      <c r="M38" s="76"/>
      <c r="N38" s="61" t="s">
        <v>85</v>
      </c>
      <c r="O38" s="61" t="s">
        <v>85</v>
      </c>
      <c r="P38" s="61" t="s">
        <v>85</v>
      </c>
      <c r="Q38" s="61" t="s">
        <v>85</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c r="B39" s="225"/>
      <c r="C39" s="86" t="str">
        <f>IF('CfB&amp;FC-PoM'!$E$5="&lt; Please select &gt;","&lt; Not selected &gt;",'CfB&amp;FC-PoM'!$E$5)</f>
        <v>Austria</v>
      </c>
      <c r="D39" s="22" t="str">
        <f>'CfB&amp;FC-PoM'!$E$6</f>
        <v>2023</v>
      </c>
      <c r="E39" s="61" t="s">
        <v>85</v>
      </c>
      <c r="F39" s="61" t="s">
        <v>136</v>
      </c>
      <c r="G39" s="61" t="s">
        <v>85</v>
      </c>
      <c r="H39" s="8"/>
      <c r="I39" s="79" t="s">
        <v>85</v>
      </c>
      <c r="J39" s="79"/>
      <c r="K39" s="79"/>
      <c r="L39" s="79"/>
      <c r="M39" s="76"/>
      <c r="N39" s="61" t="s">
        <v>85</v>
      </c>
      <c r="O39" s="61" t="s">
        <v>85</v>
      </c>
      <c r="P39" s="61" t="s">
        <v>85</v>
      </c>
      <c r="Q39" s="61" t="s">
        <v>85</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c r="B40" s="225"/>
      <c r="C40" s="86" t="str">
        <f>IF('CfB&amp;FC-PoM'!$E$5="&lt; Please select &gt;","&lt; Not selected &gt;",'CfB&amp;FC-PoM'!$E$5)</f>
        <v>Austria</v>
      </c>
      <c r="D40" s="22" t="str">
        <f>'CfB&amp;FC-PoM'!$E$6</f>
        <v>2023</v>
      </c>
      <c r="E40" s="61" t="s">
        <v>85</v>
      </c>
      <c r="F40" s="61" t="s">
        <v>136</v>
      </c>
      <c r="G40" s="61" t="s">
        <v>85</v>
      </c>
      <c r="H40" s="8"/>
      <c r="I40" s="79" t="s">
        <v>85</v>
      </c>
      <c r="J40" s="79"/>
      <c r="K40" s="79"/>
      <c r="L40" s="79"/>
      <c r="M40" s="76"/>
      <c r="N40" s="61" t="s">
        <v>85</v>
      </c>
      <c r="O40" s="61" t="s">
        <v>85</v>
      </c>
      <c r="P40" s="61" t="s">
        <v>85</v>
      </c>
      <c r="Q40" s="61" t="s">
        <v>85</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c r="B41" s="225"/>
      <c r="C41" s="86" t="str">
        <f>IF('CfB&amp;FC-PoM'!$E$5="&lt; Please select &gt;","&lt; Not selected &gt;",'CfB&amp;FC-PoM'!$E$5)</f>
        <v>Austria</v>
      </c>
      <c r="D41" s="22" t="str">
        <f>'CfB&amp;FC-PoM'!$E$6</f>
        <v>2023</v>
      </c>
      <c r="E41" s="61" t="s">
        <v>85</v>
      </c>
      <c r="F41" s="61" t="s">
        <v>136</v>
      </c>
      <c r="G41" s="61" t="s">
        <v>85</v>
      </c>
      <c r="H41" s="8"/>
      <c r="I41" s="79" t="s">
        <v>85</v>
      </c>
      <c r="J41" s="79"/>
      <c r="K41" s="79"/>
      <c r="L41" s="79"/>
      <c r="M41" s="76"/>
      <c r="N41" s="61" t="s">
        <v>85</v>
      </c>
      <c r="O41" s="61" t="s">
        <v>85</v>
      </c>
      <c r="P41" s="61" t="s">
        <v>85</v>
      </c>
      <c r="Q41" s="61" t="s">
        <v>85</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c r="B42" s="225"/>
      <c r="C42" s="86" t="str">
        <f>IF('CfB&amp;FC-PoM'!$E$5="&lt; Please select &gt;","&lt; Not selected &gt;",'CfB&amp;FC-PoM'!$E$5)</f>
        <v>Austria</v>
      </c>
      <c r="D42" s="22" t="str">
        <f>'CfB&amp;FC-PoM'!$E$6</f>
        <v>2023</v>
      </c>
      <c r="E42" s="61" t="s">
        <v>85</v>
      </c>
      <c r="F42" s="61" t="s">
        <v>136</v>
      </c>
      <c r="G42" s="61" t="s">
        <v>85</v>
      </c>
      <c r="H42" s="8"/>
      <c r="I42" s="79" t="s">
        <v>85</v>
      </c>
      <c r="J42" s="79"/>
      <c r="K42" s="79"/>
      <c r="L42" s="79"/>
      <c r="M42" s="76"/>
      <c r="N42" s="61" t="s">
        <v>85</v>
      </c>
      <c r="O42" s="61" t="s">
        <v>85</v>
      </c>
      <c r="P42" s="61" t="s">
        <v>85</v>
      </c>
      <c r="Q42" s="61" t="s">
        <v>85</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c r="B43" s="225"/>
      <c r="C43" s="86" t="str">
        <f>IF('CfB&amp;FC-PoM'!$E$5="&lt; Please select &gt;","&lt; Not selected &gt;",'CfB&amp;FC-PoM'!$E$5)</f>
        <v>Austria</v>
      </c>
      <c r="D43" s="22" t="str">
        <f>'CfB&amp;FC-PoM'!$E$6</f>
        <v>2023</v>
      </c>
      <c r="E43" s="61" t="s">
        <v>85</v>
      </c>
      <c r="F43" s="61" t="s">
        <v>136</v>
      </c>
      <c r="G43" s="61" t="s">
        <v>85</v>
      </c>
      <c r="H43" s="8"/>
      <c r="I43" s="79" t="s">
        <v>85</v>
      </c>
      <c r="J43" s="79"/>
      <c r="K43" s="79"/>
      <c r="L43" s="79"/>
      <c r="M43" s="76"/>
      <c r="N43" s="61" t="s">
        <v>85</v>
      </c>
      <c r="O43" s="61" t="s">
        <v>85</v>
      </c>
      <c r="P43" s="61" t="s">
        <v>85</v>
      </c>
      <c r="Q43" s="61" t="s">
        <v>85</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c r="B44" s="225"/>
      <c r="C44" s="86" t="str">
        <f>IF('CfB&amp;FC-PoM'!$E$5="&lt; Please select &gt;","&lt; Not selected &gt;",'CfB&amp;FC-PoM'!$E$5)</f>
        <v>Austria</v>
      </c>
      <c r="D44" s="22" t="str">
        <f>'CfB&amp;FC-PoM'!$E$6</f>
        <v>2023</v>
      </c>
      <c r="E44" s="61" t="s">
        <v>85</v>
      </c>
      <c r="F44" s="61" t="s">
        <v>136</v>
      </c>
      <c r="G44" s="61" t="s">
        <v>85</v>
      </c>
      <c r="H44" s="8"/>
      <c r="I44" s="79" t="s">
        <v>85</v>
      </c>
      <c r="J44" s="79"/>
      <c r="K44" s="79"/>
      <c r="L44" s="79"/>
      <c r="M44" s="76"/>
      <c r="N44" s="61" t="s">
        <v>85</v>
      </c>
      <c r="O44" s="61" t="s">
        <v>85</v>
      </c>
      <c r="P44" s="61" t="s">
        <v>85</v>
      </c>
      <c r="Q44" s="61" t="s">
        <v>85</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c r="B45" s="226"/>
      <c r="C45" s="86" t="str">
        <f>IF('CfB&amp;FC-PoM'!$E$5="&lt; Please select &gt;","&lt; Not selected &gt;",'CfB&amp;FC-PoM'!$E$5)</f>
        <v>Austria</v>
      </c>
      <c r="D45" s="22" t="str">
        <f>'CfB&amp;FC-PoM'!$E$6</f>
        <v>2023</v>
      </c>
      <c r="E45" s="61" t="s">
        <v>85</v>
      </c>
      <c r="F45" s="61" t="s">
        <v>136</v>
      </c>
      <c r="G45" s="61" t="s">
        <v>85</v>
      </c>
      <c r="H45" s="8"/>
      <c r="I45" s="79" t="s">
        <v>85</v>
      </c>
      <c r="J45" s="79"/>
      <c r="K45" s="79"/>
      <c r="L45" s="79"/>
      <c r="M45" s="76"/>
      <c r="N45" s="61" t="s">
        <v>85</v>
      </c>
      <c r="O45" s="61" t="s">
        <v>85</v>
      </c>
      <c r="P45" s="61" t="s">
        <v>85</v>
      </c>
      <c r="Q45" s="61" t="s">
        <v>85</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00000000-0009-0000-0000-000002000000}"/>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J8:J45" xr:uid="{00000000-0002-0000-0200-000001000000}">
      <formula1>300</formula1>
    </dataValidation>
    <dataValidation type="textLength" errorStyle="warning" operator="lessThanOrEqual" allowBlank="1" showInputMessage="1" showErrorMessage="1" error="Please reduce text lenght" prompt="Maximum 300 characters (with spaces)" sqref="L8:L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 allowBlank="1" showInputMessage="1" sqref="H33:H45 H8:H31" xr:uid="{00000000-0002-0000-0200-000006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00000000-0002-0000-0200-000007000000}">
          <x14:formula1>
            <xm:f>Lists!$G$2:$G$9</xm:f>
          </x14:formula1>
          <xm:sqref>E31:E45</xm:sqref>
        </x14:dataValidation>
        <x14:dataValidation type="list" allowBlank="1" showInputMessage="1" prompt="Please select yes/no" xr:uid="{00000000-0002-0000-0200-000008000000}">
          <x14:formula1>
            <xm:f>Lists!$C$2:$C$4</xm:f>
          </x14:formula1>
          <xm:sqref>G8:G45</xm:sqref>
        </x14:dataValidation>
        <x14:dataValidation type="list" allowBlank="1" showInputMessage="1" prompt="Please select voluntary/mandatory" xr:uid="{00000000-0002-0000-0200-000009000000}">
          <x14:formula1>
            <xm:f>Lists!$D$2:$D$4</xm:f>
          </x14:formula1>
          <xm:sqref>N8:N45</xm:sqref>
        </x14:dataValidation>
        <x14:dataValidation type="list" allowBlank="1" showInputMessage="1" prompt="Please select local/regional/national/other" xr:uid="{00000000-0002-0000-0200-00000A000000}">
          <x14:formula1>
            <xm:f>Lists!$E$2:$E$6</xm:f>
          </x14:formula1>
          <xm:sqref>O8:O45</xm:sqref>
        </x14:dataValidation>
        <x14:dataValidation type="list" allowBlank="1" showInputMessage="1" prompt="Please select the main target: producers/importers/vendors/consumers" xr:uid="{00000000-0002-0000-0200-00000B000000}">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00000000-0002-0000-0200-00000C000000}">
          <x14:formula1>
            <xm:f>Lists!$F$2:$F$6</xm:f>
          </x14:formula1>
          <xm:sqref>P8:Q8 P9:P45</xm:sqref>
        </x14:dataValidation>
        <x14:dataValidation type="list" allowBlank="1" showInputMessage="1" prompt="Please select an additional target: producers/importers/vendors/consumers" xr:uid="{00000000-0002-0000-0200-00000D000000}">
          <x14:formula1>
            <xm:f>Lists!$F$2:$F$6</xm:f>
          </x14:formula1>
          <xm:sqref>Q13:Q45</xm:sqref>
        </x14:dataValidation>
        <x14:dataValidation type="list" errorStyle="warning" operator="lessThanOrEqual" allowBlank="1" xr:uid="{00000000-0002-0000-0200-00000E000000}">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E1066"/>
  <sheetViews>
    <sheetView topLeftCell="H30" zoomScale="80" zoomScaleNormal="80" workbookViewId="0">
      <selection activeCell="L29" sqref="L29"/>
    </sheetView>
  </sheetViews>
  <sheetFormatPr defaultColWidth="9.140625" defaultRowHeight="14.45"/>
  <cols>
    <col min="1" max="1" width="8.5703125" style="8"/>
    <col min="2" max="2" width="17.5703125" style="2" customWidth="1"/>
    <col min="3" max="3" width="16.5703125" style="8" bestFit="1" customWidth="1"/>
    <col min="5" max="5" width="33.5703125" customWidth="1"/>
    <col min="6" max="6" width="89" customWidth="1"/>
    <col min="7" max="8" width="31.5703125" customWidth="1"/>
    <col min="9" max="11" width="42.5703125" customWidth="1"/>
    <col min="12" max="14" width="30.5703125" customWidth="1"/>
    <col min="15" max="15" width="34.42578125" customWidth="1"/>
    <col min="16" max="17" width="30.5703125" customWidth="1"/>
    <col min="18" max="18" width="26.42578125" customWidth="1"/>
  </cols>
  <sheetData>
    <row r="1" spans="3:80" ht="15" thickBot="1">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c r="D2" s="8"/>
      <c r="E2" s="227" t="s">
        <v>26</v>
      </c>
      <c r="F2" s="222" t="s">
        <v>60</v>
      </c>
      <c r="G2" s="223"/>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c r="D3" s="8"/>
      <c r="E3" s="228"/>
      <c r="F3" s="229" t="s">
        <v>61</v>
      </c>
      <c r="G3" s="230"/>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c r="D5" s="2"/>
      <c r="E5" s="206" t="s">
        <v>137</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45" customHeight="1" thickBot="1">
      <c r="C7" s="14" t="s">
        <v>39</v>
      </c>
      <c r="D7" s="14" t="s">
        <v>40</v>
      </c>
      <c r="E7" s="10" t="s">
        <v>63</v>
      </c>
      <c r="F7" s="10" t="s">
        <v>64</v>
      </c>
      <c r="G7" s="10" t="s">
        <v>138</v>
      </c>
      <c r="H7" s="196" t="s">
        <v>66</v>
      </c>
      <c r="I7" s="10" t="s">
        <v>67</v>
      </c>
      <c r="J7" s="10" t="s">
        <v>68</v>
      </c>
      <c r="K7" s="10" t="s">
        <v>69</v>
      </c>
      <c r="L7" s="10" t="s">
        <v>70</v>
      </c>
      <c r="M7" s="10" t="s">
        <v>71</v>
      </c>
      <c r="N7" s="10" t="s">
        <v>72</v>
      </c>
      <c r="O7" s="10" t="s">
        <v>73</v>
      </c>
      <c r="P7" s="10" t="s">
        <v>74</v>
      </c>
      <c r="Q7" s="10" t="s">
        <v>75</v>
      </c>
      <c r="R7" s="10" t="s">
        <v>76</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58.5" thickBot="1">
      <c r="C8" s="86" t="str">
        <f>IF('CfB&amp;FC-PoM'!$E$5="&lt; Please select &gt;","&lt; Not selected &gt;",'CfB&amp;FC-PoM'!$E$5)</f>
        <v>Austria</v>
      </c>
      <c r="D8" s="22" t="str">
        <f>'CfB&amp;FC-PoM'!$E$6</f>
        <v>2023</v>
      </c>
      <c r="E8" s="64" t="s">
        <v>77</v>
      </c>
      <c r="F8" s="64" t="s">
        <v>139</v>
      </c>
      <c r="G8" s="62" t="s">
        <v>79</v>
      </c>
      <c r="H8" s="119" t="str" cm="1">
        <f t="array" ref="H8">IFERROR(INDEX('2022_MFC'!$G$2:$G$1000, MATCH(1, ('2022_MFC'!$C$2:$C$1000=C8)*('2022_MFC'!$F$2:$F$1000=F8), 0)), "No value found")</f>
        <v>Yes</v>
      </c>
      <c r="I8" s="79" t="s">
        <v>79</v>
      </c>
      <c r="J8" s="72" t="s">
        <v>80</v>
      </c>
      <c r="K8" s="61" t="s">
        <v>81</v>
      </c>
      <c r="L8" s="61" t="s">
        <v>82</v>
      </c>
      <c r="M8" s="76"/>
      <c r="N8" s="61" t="s">
        <v>83</v>
      </c>
      <c r="O8" s="61" t="s">
        <v>84</v>
      </c>
      <c r="P8" s="61" t="s">
        <v>85</v>
      </c>
      <c r="Q8" s="61" t="s">
        <v>85</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145.5" thickBot="1">
      <c r="C9" s="86" t="str">
        <f>IF('CfB&amp;FC-PoM'!$E$5="&lt; Please select &gt;","&lt; Not selected &gt;",'CfB&amp;FC-PoM'!$E$5)</f>
        <v>Austria</v>
      </c>
      <c r="D9" s="22" t="str">
        <f>'CfB&amp;FC-PoM'!$E$6</f>
        <v>2023</v>
      </c>
      <c r="E9" s="64" t="s">
        <v>77</v>
      </c>
      <c r="F9" s="64" t="s">
        <v>140</v>
      </c>
      <c r="G9" s="62" t="s">
        <v>79</v>
      </c>
      <c r="H9" s="119" t="str" cm="1">
        <f t="array" ref="H9">IFERROR(INDEX('2022_MFC'!$G$2:$G$1000, MATCH(1, ('2022_MFC'!$C$2:$C$1000=C9)*('2022_MFC'!$F$2:$F$1000=F9), 0)), "No value found")</f>
        <v>Yes</v>
      </c>
      <c r="I9" s="79" t="s">
        <v>79</v>
      </c>
      <c r="J9" s="61" t="s">
        <v>87</v>
      </c>
      <c r="K9" s="79"/>
      <c r="L9" s="61" t="s">
        <v>88</v>
      </c>
      <c r="M9" s="76"/>
      <c r="N9" s="61" t="s">
        <v>85</v>
      </c>
      <c r="O9" s="61" t="s">
        <v>85</v>
      </c>
      <c r="P9" s="61" t="s">
        <v>85</v>
      </c>
      <c r="Q9" s="61" t="s">
        <v>85</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58.5" thickBot="1">
      <c r="C10" s="86" t="str">
        <f>IF('CfB&amp;FC-PoM'!$E$5="&lt; Please select &gt;","&lt; Not selected &gt;",'CfB&amp;FC-PoM'!$E$5)</f>
        <v>Austria</v>
      </c>
      <c r="D10" s="22" t="str">
        <f>'CfB&amp;FC-PoM'!$E$6</f>
        <v>2023</v>
      </c>
      <c r="E10" s="64" t="s">
        <v>141</v>
      </c>
      <c r="F10" s="64" t="s">
        <v>142</v>
      </c>
      <c r="G10" s="62" t="s">
        <v>79</v>
      </c>
      <c r="H10" s="119" t="str" cm="1">
        <f t="array" ref="H10">IFERROR(INDEX('2022_MFC'!$G$2:$G$1000, MATCH(1, ('2022_MFC'!$C$2:$C$1000=C10)*('2022_MFC'!$F$2:$F$1000=F10), 0)), "No value found")</f>
        <v>Yes</v>
      </c>
      <c r="I10" s="79" t="s">
        <v>79</v>
      </c>
      <c r="J10" s="72" t="s">
        <v>143</v>
      </c>
      <c r="K10" s="79"/>
      <c r="L10" s="79"/>
      <c r="M10" s="76"/>
      <c r="N10" s="61" t="s">
        <v>85</v>
      </c>
      <c r="O10" s="61" t="s">
        <v>85</v>
      </c>
      <c r="P10" s="61" t="s">
        <v>85</v>
      </c>
      <c r="Q10" s="61" t="s">
        <v>85</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145.5" thickBot="1">
      <c r="C11" s="86" t="str">
        <f>IF('CfB&amp;FC-PoM'!$E$5="&lt; Please select &gt;","&lt; Not selected &gt;",'CfB&amp;FC-PoM'!$E$5)</f>
        <v>Austria</v>
      </c>
      <c r="D11" s="22" t="str">
        <f>'CfB&amp;FC-PoM'!$E$6</f>
        <v>2023</v>
      </c>
      <c r="E11" s="64" t="s">
        <v>141</v>
      </c>
      <c r="F11" s="64" t="s">
        <v>144</v>
      </c>
      <c r="G11" s="62" t="s">
        <v>79</v>
      </c>
      <c r="H11" s="119" t="str" cm="1">
        <f t="array" ref="H11">IFERROR(INDEX('2022_MFC'!$G$2:$G$1000, MATCH(1, ('2022_MFC'!$C$2:$C$1000=C11)*('2022_MFC'!$F$2:$F$1000=F11), 0)), "No value found")</f>
        <v>Yes</v>
      </c>
      <c r="I11" s="79" t="s">
        <v>79</v>
      </c>
      <c r="J11" s="72" t="s">
        <v>145</v>
      </c>
      <c r="K11" s="79"/>
      <c r="L11" s="72" t="s">
        <v>146</v>
      </c>
      <c r="M11" s="76"/>
      <c r="N11" s="61" t="s">
        <v>85</v>
      </c>
      <c r="O11" s="61" t="s">
        <v>85</v>
      </c>
      <c r="P11" s="61" t="s">
        <v>85</v>
      </c>
      <c r="Q11" s="61" t="s">
        <v>85</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87.6" thickBot="1">
      <c r="C12" s="86" t="str">
        <f>IF('CfB&amp;FC-PoM'!$E$5="&lt; Please select &gt;","&lt; Not selected &gt;",'CfB&amp;FC-PoM'!$E$5)</f>
        <v>Austria</v>
      </c>
      <c r="D12" s="22" t="str">
        <f>'CfB&amp;FC-PoM'!$E$6</f>
        <v>2023</v>
      </c>
      <c r="E12" s="64" t="s">
        <v>141</v>
      </c>
      <c r="F12" s="64" t="s">
        <v>147</v>
      </c>
      <c r="G12" s="62" t="s">
        <v>79</v>
      </c>
      <c r="H12" s="119" t="str" cm="1">
        <f t="array" ref="H12">IFERROR(INDEX('2022_MFC'!$G$2:$G$1000, MATCH(1, ('2022_MFC'!$C$2:$C$1000=C12)*('2022_MFC'!$F$2:$F$1000=F12), 0)), "No value found")</f>
        <v>Yes</v>
      </c>
      <c r="I12" s="79" t="s">
        <v>79</v>
      </c>
      <c r="J12" s="72" t="s">
        <v>92</v>
      </c>
      <c r="K12" s="72"/>
      <c r="L12" s="72" t="s">
        <v>148</v>
      </c>
      <c r="M12" s="76"/>
      <c r="N12" s="61" t="s">
        <v>85</v>
      </c>
      <c r="O12" s="61" t="s">
        <v>85</v>
      </c>
      <c r="P12" s="61" t="s">
        <v>85</v>
      </c>
      <c r="Q12" s="61" t="s">
        <v>85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72.95" thickBot="1">
      <c r="C13" s="86" t="str">
        <f>IF('CfB&amp;FC-PoM'!$E$5="&lt; Please select &gt;","&lt; Not selected &gt;",'CfB&amp;FC-PoM'!$E$5)</f>
        <v>Austria</v>
      </c>
      <c r="D13" s="22" t="str">
        <f>'CfB&amp;FC-PoM'!$E$6</f>
        <v>2023</v>
      </c>
      <c r="E13" s="64" t="s">
        <v>141</v>
      </c>
      <c r="F13" s="64" t="s">
        <v>149</v>
      </c>
      <c r="G13" s="62" t="s">
        <v>79</v>
      </c>
      <c r="H13" s="119" t="str" cm="1">
        <f t="array" ref="H13">IFERROR(INDEX('2022_MFC'!$G$2:$G$1000, MATCH(1, ('2022_MFC'!$C$2:$C$1000=C13)*('2022_MFC'!$F$2:$F$1000=F13), 0)), "No value found")</f>
        <v>Yes</v>
      </c>
      <c r="I13" s="79" t="s">
        <v>79</v>
      </c>
      <c r="J13" s="72" t="s">
        <v>150</v>
      </c>
      <c r="K13" s="72" t="s">
        <v>100</v>
      </c>
      <c r="L13" s="72" t="s">
        <v>151</v>
      </c>
      <c r="M13" s="76"/>
      <c r="N13" s="61" t="s">
        <v>85</v>
      </c>
      <c r="O13" s="61" t="s">
        <v>85</v>
      </c>
      <c r="P13" s="61" t="s">
        <v>85</v>
      </c>
      <c r="Q13" s="61" t="s">
        <v>85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72.95" thickBot="1">
      <c r="C14" s="86" t="str">
        <f>IF('CfB&amp;FC-PoM'!$E$5="&lt; Please select &gt;","&lt; Not selected &gt;",'CfB&amp;FC-PoM'!$E$5)</f>
        <v>Austria</v>
      </c>
      <c r="D14" s="22" t="str">
        <f>'CfB&amp;FC-PoM'!$E$6</f>
        <v>2023</v>
      </c>
      <c r="E14" s="64" t="s">
        <v>141</v>
      </c>
      <c r="F14" s="64" t="s">
        <v>152</v>
      </c>
      <c r="G14" s="62" t="s">
        <v>79</v>
      </c>
      <c r="H14" s="119" t="str" cm="1">
        <f t="array" ref="H14">IFERROR(INDEX('2022_MFC'!$G$2:$G$1000, MATCH(1, ('2022_MFC'!$C$2:$C$1000=C14)*('2022_MFC'!$F$2:$F$1000=F14), 0)), "No value found")</f>
        <v>Yes</v>
      </c>
      <c r="I14" s="79" t="s">
        <v>79</v>
      </c>
      <c r="J14" s="72" t="s">
        <v>92</v>
      </c>
      <c r="K14" s="79"/>
      <c r="L14" s="72" t="s">
        <v>153</v>
      </c>
      <c r="M14" s="76"/>
      <c r="N14" s="61" t="s">
        <v>85</v>
      </c>
      <c r="O14" s="61" t="s">
        <v>85</v>
      </c>
      <c r="P14" s="61" t="s">
        <v>85</v>
      </c>
      <c r="Q14" s="61" t="s">
        <v>85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45" thickBot="1">
      <c r="C15" s="86" t="str">
        <f>IF('CfB&amp;FC-PoM'!$E$5="&lt; Please select &gt;","&lt; Not selected &gt;",'CfB&amp;FC-PoM'!$E$5)</f>
        <v>Austria</v>
      </c>
      <c r="D15" s="22" t="str">
        <f>'CfB&amp;FC-PoM'!$E$6</f>
        <v>2023</v>
      </c>
      <c r="E15" s="64" t="s">
        <v>141</v>
      </c>
      <c r="F15" s="64" t="s">
        <v>154</v>
      </c>
      <c r="G15" s="62" t="s">
        <v>79</v>
      </c>
      <c r="H15" s="119" t="str" cm="1">
        <f t="array" ref="H15">IFERROR(INDEX('2022_MFC'!$G$2:$G$1000, MATCH(1, ('2022_MFC'!$C$2:$C$1000=C15)*('2022_MFC'!$F$2:$F$1000=F15), 0)), "No value found")</f>
        <v>Yes</v>
      </c>
      <c r="I15" s="79" t="s">
        <v>79</v>
      </c>
      <c r="J15" s="61" t="s">
        <v>155</v>
      </c>
      <c r="K15" s="79"/>
      <c r="L15" s="72" t="s">
        <v>156</v>
      </c>
      <c r="M15" s="76"/>
      <c r="N15" s="61" t="s">
        <v>85</v>
      </c>
      <c r="O15" s="61" t="s">
        <v>85</v>
      </c>
      <c r="P15" s="61" t="s">
        <v>85</v>
      </c>
      <c r="Q15" s="61" t="s">
        <v>85</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c r="C16" s="86" t="str">
        <f>IF('CfB&amp;FC-PoM'!$E$5="&lt; Please select &gt;","&lt; Not selected &gt;",'CfB&amp;FC-PoM'!$E$5)</f>
        <v>Austria</v>
      </c>
      <c r="D16" s="22" t="str">
        <f>'CfB&amp;FC-PoM'!$E$6</f>
        <v>2023</v>
      </c>
      <c r="E16" s="64" t="s">
        <v>105</v>
      </c>
      <c r="F16" s="64" t="s">
        <v>157</v>
      </c>
      <c r="G16" s="62" t="s">
        <v>91</v>
      </c>
      <c r="H16" s="119" t="str" cm="1">
        <f t="array" ref="H16">IFERROR(INDEX('2022_MFC'!$G$2:$G$1000, MATCH(1, ('2022_MFC'!$C$2:$C$1000=C16)*('2022_MFC'!$F$2:$F$1000=F16), 0)), "No value found")</f>
        <v>No</v>
      </c>
      <c r="I16" s="79" t="s">
        <v>85</v>
      </c>
      <c r="J16" s="79"/>
      <c r="K16" s="79"/>
      <c r="L16" s="79"/>
      <c r="M16" s="76"/>
      <c r="N16" s="61" t="s">
        <v>85</v>
      </c>
      <c r="O16" s="61" t="s">
        <v>85</v>
      </c>
      <c r="P16" s="61" t="s">
        <v>85</v>
      </c>
      <c r="Q16" s="61" t="s">
        <v>85</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44.1" thickBot="1">
      <c r="C17" s="86" t="str">
        <f>IF('CfB&amp;FC-PoM'!$E$5="&lt; Please select &gt;","&lt; Not selected &gt;",'CfB&amp;FC-PoM'!$E$5)</f>
        <v>Austria</v>
      </c>
      <c r="D17" s="22" t="str">
        <f>'CfB&amp;FC-PoM'!$E$6</f>
        <v>2023</v>
      </c>
      <c r="E17" s="64" t="s">
        <v>105</v>
      </c>
      <c r="F17" s="64" t="s">
        <v>158</v>
      </c>
      <c r="G17" s="62" t="s">
        <v>79</v>
      </c>
      <c r="H17" s="119" t="str" cm="1">
        <f t="array" ref="H17">IFERROR(INDEX('2022_MFC'!$G$2:$G$1000, MATCH(1, ('2022_MFC'!$C$2:$C$1000=C17)*('2022_MFC'!$F$2:$F$1000=F17), 0)), "No value found")</f>
        <v>Yes</v>
      </c>
      <c r="I17" s="79" t="s">
        <v>79</v>
      </c>
      <c r="J17" s="72" t="s">
        <v>113</v>
      </c>
      <c r="K17" s="72" t="s">
        <v>100</v>
      </c>
      <c r="L17" s="72" t="s">
        <v>114</v>
      </c>
      <c r="M17" s="76"/>
      <c r="N17" s="61" t="s">
        <v>85</v>
      </c>
      <c r="O17" s="61" t="s">
        <v>85</v>
      </c>
      <c r="P17" s="61" t="s">
        <v>85</v>
      </c>
      <c r="Q17" s="61" t="s">
        <v>85</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31.1" thickBot="1">
      <c r="C18" s="86" t="str">
        <f>IF('CfB&amp;FC-PoM'!$E$5="&lt; Please select &gt;","&lt; Not selected &gt;",'CfB&amp;FC-PoM'!$E$5)</f>
        <v>Austria</v>
      </c>
      <c r="D18" s="22" t="str">
        <f>'CfB&amp;FC-PoM'!$E$6</f>
        <v>2023</v>
      </c>
      <c r="E18" s="64" t="s">
        <v>105</v>
      </c>
      <c r="F18" s="64" t="s">
        <v>107</v>
      </c>
      <c r="G18" s="62" t="s">
        <v>79</v>
      </c>
      <c r="H18" s="119" t="str" cm="1">
        <f t="array" ref="H18">IFERROR(INDEX('2022_MFC'!$G$2:$G$1000, MATCH(1, ('2022_MFC'!$C$2:$C$1000=C18)*('2022_MFC'!$F$2:$F$1000=F18), 0)), "No value found")</f>
        <v>Yes</v>
      </c>
      <c r="I18" s="79" t="s">
        <v>79</v>
      </c>
      <c r="J18" s="72" t="s">
        <v>92</v>
      </c>
      <c r="K18" s="79"/>
      <c r="L18" s="72" t="s">
        <v>108</v>
      </c>
      <c r="M18" s="76"/>
      <c r="N18" s="61" t="s">
        <v>85</v>
      </c>
      <c r="O18" s="61" t="s">
        <v>85</v>
      </c>
      <c r="P18" s="61" t="s">
        <v>85</v>
      </c>
      <c r="Q18" s="61" t="s">
        <v>85</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c r="C19" s="86" t="str">
        <f>IF('CfB&amp;FC-PoM'!$E$5="&lt; Please select &gt;","&lt; Not selected &gt;",'CfB&amp;FC-PoM'!$E$5)</f>
        <v>Austria</v>
      </c>
      <c r="D19" s="22" t="str">
        <f>'CfB&amp;FC-PoM'!$E$6</f>
        <v>2023</v>
      </c>
      <c r="E19" s="64" t="s">
        <v>105</v>
      </c>
      <c r="F19" s="64" t="s">
        <v>159</v>
      </c>
      <c r="G19" s="62" t="s">
        <v>79</v>
      </c>
      <c r="H19" s="119" t="str" cm="1">
        <f t="array" ref="H19">IFERROR(INDEX('2022_MFC'!$G$2:$G$1000, MATCH(1, ('2022_MFC'!$C$2:$C$1000=C19)*('2022_MFC'!$F$2:$F$1000=F19), 0)), "No value found")</f>
        <v>Yes</v>
      </c>
      <c r="I19" s="79" t="s">
        <v>79</v>
      </c>
      <c r="J19" s="72" t="s">
        <v>92</v>
      </c>
      <c r="K19" s="79"/>
      <c r="L19" s="72" t="s">
        <v>160</v>
      </c>
      <c r="M19" s="76"/>
      <c r="N19" s="61" t="s">
        <v>85</v>
      </c>
      <c r="O19" s="61" t="s">
        <v>85</v>
      </c>
      <c r="P19" s="61" t="s">
        <v>85</v>
      </c>
      <c r="Q19" s="61" t="s">
        <v>85</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c r="C20" s="86" t="str">
        <f>IF('CfB&amp;FC-PoM'!$E$5="&lt; Please select &gt;","&lt; Not selected &gt;",'CfB&amp;FC-PoM'!$E$5)</f>
        <v>Austria</v>
      </c>
      <c r="D20" s="22" t="str">
        <f>'CfB&amp;FC-PoM'!$E$6</f>
        <v>2023</v>
      </c>
      <c r="E20" s="64" t="s">
        <v>105</v>
      </c>
      <c r="F20" s="64" t="s">
        <v>161</v>
      </c>
      <c r="G20" s="62" t="s">
        <v>91</v>
      </c>
      <c r="H20" s="119" t="str" cm="1">
        <f t="array" ref="H20">IFERROR(INDEX('2022_MFC'!$G$2:$G$1000, MATCH(1, ('2022_MFC'!$C$2:$C$1000=C20)*('2022_MFC'!$F$2:$F$1000=F20), 0)), "No value found")</f>
        <v>No</v>
      </c>
      <c r="I20" s="79" t="s">
        <v>85</v>
      </c>
      <c r="J20" s="79"/>
      <c r="K20" s="79"/>
      <c r="L20" s="79"/>
      <c r="M20" s="76"/>
      <c r="N20" s="61" t="s">
        <v>85</v>
      </c>
      <c r="O20" s="61" t="s">
        <v>85</v>
      </c>
      <c r="P20" s="61" t="s">
        <v>85</v>
      </c>
      <c r="Q20" s="61" t="s">
        <v>85</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c r="C21" s="86" t="str">
        <f>IF('CfB&amp;FC-PoM'!$E$5="&lt; Please select &gt;","&lt; Not selected &gt;",'CfB&amp;FC-PoM'!$E$5)</f>
        <v>Austria</v>
      </c>
      <c r="D21" s="22" t="str">
        <f>'CfB&amp;FC-PoM'!$E$6</f>
        <v>2023</v>
      </c>
      <c r="E21" s="64" t="s">
        <v>105</v>
      </c>
      <c r="F21" s="64" t="s">
        <v>162</v>
      </c>
      <c r="G21" s="62" t="s">
        <v>79</v>
      </c>
      <c r="H21" s="119" t="str" cm="1">
        <f t="array" ref="H21">IFERROR(INDEX('2022_MFC'!$G$2:$G$1000, MATCH(1, ('2022_MFC'!$C$2:$C$1000=C21)*('2022_MFC'!$F$2:$F$1000=F21), 0)), "No value found")</f>
        <v>Yes</v>
      </c>
      <c r="I21" s="79" t="s">
        <v>79</v>
      </c>
      <c r="J21" s="72" t="s">
        <v>118</v>
      </c>
      <c r="K21" s="79"/>
      <c r="L21" s="79"/>
      <c r="M21" s="76"/>
      <c r="N21" s="61" t="s">
        <v>83</v>
      </c>
      <c r="O21" s="61" t="s">
        <v>85</v>
      </c>
      <c r="P21" s="61" t="s">
        <v>85</v>
      </c>
      <c r="Q21" s="61" t="s">
        <v>85</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1" thickBot="1">
      <c r="C22" s="86" t="str">
        <f>IF('CfB&amp;FC-PoM'!$E$5="&lt; Please select &gt;","&lt; Not selected &gt;",'CfB&amp;FC-PoM'!$E$5)</f>
        <v>Austria</v>
      </c>
      <c r="D22" s="22" t="str">
        <f>'CfB&amp;FC-PoM'!$E$6</f>
        <v>2023</v>
      </c>
      <c r="E22" s="64" t="s">
        <v>119</v>
      </c>
      <c r="F22" s="64" t="s">
        <v>163</v>
      </c>
      <c r="G22" s="62" t="s">
        <v>91</v>
      </c>
      <c r="H22" s="119" t="str" cm="1">
        <f t="array" ref="H22">IFERROR(INDEX('2022_MFC'!$G$2:$G$1000, MATCH(1, ('2022_MFC'!$C$2:$C$1000=C22)*('2022_MFC'!$F$2:$F$1000=F22), 0)), "No value found")</f>
        <v>No</v>
      </c>
      <c r="I22" s="79" t="s">
        <v>85</v>
      </c>
      <c r="J22" s="79"/>
      <c r="K22" s="79"/>
      <c r="L22" s="79"/>
      <c r="M22" s="76"/>
      <c r="N22" s="61" t="s">
        <v>85</v>
      </c>
      <c r="O22" s="61" t="s">
        <v>85</v>
      </c>
      <c r="P22" s="61" t="s">
        <v>85</v>
      </c>
      <c r="Q22" s="61" t="s">
        <v>85</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45" thickBot="1">
      <c r="C23" s="86" t="str">
        <f>IF('CfB&amp;FC-PoM'!$E$5="&lt; Please select &gt;","&lt; Not selected &gt;",'CfB&amp;FC-PoM'!$E$5)</f>
        <v>Austria</v>
      </c>
      <c r="D23" s="22" t="str">
        <f>'CfB&amp;FC-PoM'!$E$6</f>
        <v>2023</v>
      </c>
      <c r="E23" s="64" t="s">
        <v>119</v>
      </c>
      <c r="F23" s="64" t="s">
        <v>164</v>
      </c>
      <c r="G23" s="62" t="s">
        <v>91</v>
      </c>
      <c r="H23" s="119" t="str" cm="1">
        <f t="array" ref="H23">IFERROR(INDEX('2022_MFC'!$G$2:$G$1000, MATCH(1, ('2022_MFC'!$C$2:$C$1000=C23)*('2022_MFC'!$F$2:$F$1000=F23), 0)), "No value found")</f>
        <v>No</v>
      </c>
      <c r="I23" s="79" t="s">
        <v>85</v>
      </c>
      <c r="J23" s="79"/>
      <c r="K23" s="79"/>
      <c r="L23" s="79"/>
      <c r="M23" s="76"/>
      <c r="N23" s="61" t="s">
        <v>85</v>
      </c>
      <c r="O23" s="61" t="s">
        <v>85</v>
      </c>
      <c r="P23" s="61" t="s">
        <v>85</v>
      </c>
      <c r="Q23" s="61" t="s">
        <v>85</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c r="C24" s="86" t="str">
        <f>IF('CfB&amp;FC-PoM'!$E$5="&lt; Please select &gt;","&lt; Not selected &gt;",'CfB&amp;FC-PoM'!$E$5)</f>
        <v>Austria</v>
      </c>
      <c r="D24" s="22" t="str">
        <f>'CfB&amp;FC-PoM'!$E$6</f>
        <v>2023</v>
      </c>
      <c r="E24" s="64" t="s">
        <v>119</v>
      </c>
      <c r="F24" s="64" t="s">
        <v>165</v>
      </c>
      <c r="G24" s="62" t="s">
        <v>91</v>
      </c>
      <c r="H24" s="119" t="str" cm="1">
        <f t="array" ref="H24">IFERROR(INDEX('2022_MFC'!$G$2:$G$1000, MATCH(1, ('2022_MFC'!$C$2:$C$1000=C24)*('2022_MFC'!$F$2:$F$1000=F24), 0)), "No value found")</f>
        <v>No</v>
      </c>
      <c r="I24" s="79" t="s">
        <v>85</v>
      </c>
      <c r="J24" s="79"/>
      <c r="K24" s="79"/>
      <c r="L24" s="79"/>
      <c r="M24" s="76"/>
      <c r="N24" s="61" t="s">
        <v>85</v>
      </c>
      <c r="O24" s="61" t="s">
        <v>85</v>
      </c>
      <c r="P24" s="61" t="s">
        <v>85</v>
      </c>
      <c r="Q24" s="61" t="s">
        <v>85</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c r="C25" s="86" t="str">
        <f>IF('CfB&amp;FC-PoM'!$E$5="&lt; Please select &gt;","&lt; Not selected &gt;",'CfB&amp;FC-PoM'!$E$5)</f>
        <v>Austria</v>
      </c>
      <c r="D25" s="22" t="str">
        <f>'CfB&amp;FC-PoM'!$E$6</f>
        <v>2023</v>
      </c>
      <c r="E25" s="64" t="s">
        <v>123</v>
      </c>
      <c r="F25" s="64" t="s">
        <v>166</v>
      </c>
      <c r="G25" s="62" t="s">
        <v>91</v>
      </c>
      <c r="H25" s="119" t="str" cm="1">
        <f t="array" ref="H25">IFERROR(INDEX('2022_MFC'!$G$2:$G$1000, MATCH(1, ('2022_MFC'!$C$2:$C$1000=C25)*('2022_MFC'!$F$2:$F$1000=F25), 0)), "No value found")</f>
        <v>No</v>
      </c>
      <c r="I25" s="79" t="s">
        <v>85</v>
      </c>
      <c r="J25" s="79"/>
      <c r="K25" s="79"/>
      <c r="L25" s="79"/>
      <c r="M25" s="76"/>
      <c r="N25" s="61" t="s">
        <v>85</v>
      </c>
      <c r="O25" s="61" t="s">
        <v>85</v>
      </c>
      <c r="P25" s="61" t="s">
        <v>85</v>
      </c>
      <c r="Q25" s="61" t="s">
        <v>85</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c r="C26" s="86" t="str">
        <f>IF('CfB&amp;FC-PoM'!$E$5="&lt; Please select &gt;","&lt; Not selected &gt;",'CfB&amp;FC-PoM'!$E$5)</f>
        <v>Austria</v>
      </c>
      <c r="D26" s="22" t="str">
        <f>'CfB&amp;FC-PoM'!$E$6</f>
        <v>2023</v>
      </c>
      <c r="E26" s="64" t="s">
        <v>123</v>
      </c>
      <c r="F26" s="64" t="s">
        <v>125</v>
      </c>
      <c r="G26" s="62" t="s">
        <v>91</v>
      </c>
      <c r="H26" s="119" t="str" cm="1">
        <f t="array" ref="H26">IFERROR(INDEX('2022_MFC'!$G$2:$G$1000, MATCH(1, ('2022_MFC'!$C$2:$C$1000=C26)*('2022_MFC'!$F$2:$F$1000=F26), 0)), "No value found")</f>
        <v>No</v>
      </c>
      <c r="I26" s="79" t="s">
        <v>85</v>
      </c>
      <c r="J26" s="79"/>
      <c r="K26" s="79"/>
      <c r="L26" s="79"/>
      <c r="M26" s="76"/>
      <c r="N26" s="61" t="s">
        <v>85</v>
      </c>
      <c r="O26" s="61" t="s">
        <v>85</v>
      </c>
      <c r="P26" s="61" t="s">
        <v>85</v>
      </c>
      <c r="Q26" s="61" t="s">
        <v>85</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c r="C27" s="86" t="str">
        <f>IF('CfB&amp;FC-PoM'!$E$5="&lt; Please select &gt;","&lt; Not selected &gt;",'CfB&amp;FC-PoM'!$E$5)</f>
        <v>Austria</v>
      </c>
      <c r="D27" s="22" t="str">
        <f>'CfB&amp;FC-PoM'!$E$6</f>
        <v>2023</v>
      </c>
      <c r="E27" s="64" t="s">
        <v>123</v>
      </c>
      <c r="F27" s="64" t="s">
        <v>167</v>
      </c>
      <c r="G27" s="62" t="s">
        <v>91</v>
      </c>
      <c r="H27" s="119" t="str" cm="1">
        <f t="array" ref="H27">IFERROR(INDEX('2022_MFC'!$G$2:$G$1000, MATCH(1, ('2022_MFC'!$C$2:$C$1000=C27)*('2022_MFC'!$F$2:$F$1000=F27), 0)), "No value found")</f>
        <v>No</v>
      </c>
      <c r="I27" s="79" t="s">
        <v>85</v>
      </c>
      <c r="J27" s="79"/>
      <c r="K27" s="79"/>
      <c r="L27" s="79"/>
      <c r="M27" s="76"/>
      <c r="N27" s="61" t="s">
        <v>85</v>
      </c>
      <c r="O27" s="61" t="s">
        <v>85</v>
      </c>
      <c r="P27" s="61" t="s">
        <v>85</v>
      </c>
      <c r="Q27" s="61" t="s">
        <v>85</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116.45" thickBot="1">
      <c r="C28" s="86" t="str">
        <f>IF('CfB&amp;FC-PoM'!$E$5="&lt; Please select &gt;","&lt; Not selected &gt;",'CfB&amp;FC-PoM'!$E$5)</f>
        <v>Austria</v>
      </c>
      <c r="D28" s="22" t="str">
        <f>'CfB&amp;FC-PoM'!$E$6</f>
        <v>2023</v>
      </c>
      <c r="E28" s="64" t="s">
        <v>168</v>
      </c>
      <c r="F28" s="64" t="s">
        <v>169</v>
      </c>
      <c r="G28" s="62" t="s">
        <v>79</v>
      </c>
      <c r="H28" s="119" t="str" cm="1">
        <f t="array" ref="H28">IFERROR(INDEX('2022_MFC'!$G$2:$G$1000, MATCH(1, ('2022_MFC'!$C$2:$C$1000=C28)*('2022_MFC'!$F$2:$F$1000=F28), 0)), "No value found")</f>
        <v>Yes</v>
      </c>
      <c r="I28" s="79" t="s">
        <v>79</v>
      </c>
      <c r="J28" s="72" t="s">
        <v>92</v>
      </c>
      <c r="K28" s="72" t="s">
        <v>170</v>
      </c>
      <c r="L28" s="72" t="s">
        <v>171</v>
      </c>
      <c r="M28" s="76"/>
      <c r="N28" s="61" t="s">
        <v>85</v>
      </c>
      <c r="O28" s="61" t="s">
        <v>85</v>
      </c>
      <c r="P28" s="61" t="s">
        <v>85</v>
      </c>
      <c r="Q28" s="61" t="s">
        <v>85</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58.5" thickBot="1">
      <c r="C29" s="86" t="str">
        <f>IF('CfB&amp;FC-PoM'!$E$5="&lt; Please select &gt;","&lt; Not selected &gt;",'CfB&amp;FC-PoM'!$E$5)</f>
        <v>Austria</v>
      </c>
      <c r="D29" s="22" t="str">
        <f>'CfB&amp;FC-PoM'!$E$6</f>
        <v>2023</v>
      </c>
      <c r="E29" s="64" t="s">
        <v>168</v>
      </c>
      <c r="F29" s="64" t="s">
        <v>172</v>
      </c>
      <c r="G29" s="62" t="s">
        <v>79</v>
      </c>
      <c r="H29" s="119" t="str" cm="1">
        <f t="array" ref="H29">IFERROR(INDEX('2022_MFC'!$G$2:$G$1000, MATCH(1, ('2022_MFC'!$C$2:$C$1000=C29)*('2022_MFC'!$F$2:$F$1000=F29), 0)), "No value found")</f>
        <v>Yes</v>
      </c>
      <c r="I29" s="79" t="s">
        <v>79</v>
      </c>
      <c r="J29" s="72" t="s">
        <v>92</v>
      </c>
      <c r="K29" s="72" t="s">
        <v>173</v>
      </c>
      <c r="L29" s="72" t="s">
        <v>174</v>
      </c>
      <c r="M29" s="76"/>
      <c r="N29" s="61" t="s">
        <v>85</v>
      </c>
      <c r="O29" s="61" t="s">
        <v>85</v>
      </c>
      <c r="P29" s="61" t="s">
        <v>85</v>
      </c>
      <c r="Q29" s="61" t="s">
        <v>85</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45" thickBot="1">
      <c r="C30" s="86" t="str">
        <f>IF('CfB&amp;FC-PoM'!$E$5="&lt; Please select &gt;","&lt; Not selected &gt;",'CfB&amp;FC-PoM'!$E$5)</f>
        <v>Austria</v>
      </c>
      <c r="D30" s="22" t="str">
        <f>'CfB&amp;FC-PoM'!$E$6</f>
        <v>2023</v>
      </c>
      <c r="E30" s="64" t="s">
        <v>168</v>
      </c>
      <c r="F30" s="64" t="s">
        <v>175</v>
      </c>
      <c r="G30" s="62" t="s">
        <v>79</v>
      </c>
      <c r="H30" s="119" t="str" cm="1">
        <f t="array" ref="H30">IFERROR(INDEX('2022_MFC'!$G$2:$G$1000, MATCH(1, ('2022_MFC'!$C$2:$C$1000=C30)*('2022_MFC'!$F$2:$F$1000=F30), 0)), "No value found")</f>
        <v>Yes</v>
      </c>
      <c r="I30" s="79" t="s">
        <v>79</v>
      </c>
      <c r="J30" s="72" t="s">
        <v>92</v>
      </c>
      <c r="K30" s="79"/>
      <c r="L30" s="72" t="s">
        <v>176</v>
      </c>
      <c r="M30" s="76"/>
      <c r="N30" s="61" t="s">
        <v>85</v>
      </c>
      <c r="O30" s="61" t="s">
        <v>85</v>
      </c>
      <c r="P30" s="61" t="s">
        <v>85</v>
      </c>
      <c r="Q30" s="61" t="s">
        <v>85</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c r="B31" s="224" t="s">
        <v>135</v>
      </c>
      <c r="C31" s="86" t="str">
        <f>IF('CfB&amp;FC-PoM'!$E$5="&lt; Please select &gt;","&lt; Not selected &gt;",'CfB&amp;FC-PoM'!$E$5)</f>
        <v>Austria</v>
      </c>
      <c r="D31" s="22" t="str">
        <f>'CfB&amp;FC-PoM'!$E$6</f>
        <v>2023</v>
      </c>
      <c r="E31" s="61" t="s">
        <v>85</v>
      </c>
      <c r="F31" s="61" t="s">
        <v>136</v>
      </c>
      <c r="G31" s="61" t="s">
        <v>85</v>
      </c>
      <c r="H31" s="8"/>
      <c r="I31" s="79" t="s">
        <v>85</v>
      </c>
      <c r="J31" s="79"/>
      <c r="K31" s="79"/>
      <c r="L31" s="79"/>
      <c r="M31" s="76"/>
      <c r="N31" s="61" t="s">
        <v>85</v>
      </c>
      <c r="O31" s="61" t="s">
        <v>85</v>
      </c>
      <c r="P31" s="61" t="s">
        <v>85</v>
      </c>
      <c r="Q31" s="61" t="s">
        <v>85</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c r="B32" s="225"/>
      <c r="C32" s="86" t="str">
        <f>IF('CfB&amp;FC-PoM'!$E$5="&lt; Please select &gt;","&lt; Not selected &gt;",'CfB&amp;FC-PoM'!$E$5)</f>
        <v>Austria</v>
      </c>
      <c r="D32" s="22" t="str">
        <f>'CfB&amp;FC-PoM'!$E$6</f>
        <v>2023</v>
      </c>
      <c r="E32" s="61" t="s">
        <v>85</v>
      </c>
      <c r="F32" s="61" t="s">
        <v>136</v>
      </c>
      <c r="G32" s="61" t="s">
        <v>85</v>
      </c>
      <c r="H32" s="8"/>
      <c r="I32" s="79" t="s">
        <v>85</v>
      </c>
      <c r="J32" s="79"/>
      <c r="K32" s="79"/>
      <c r="L32" s="79"/>
      <c r="M32" s="76"/>
      <c r="N32" s="61" t="s">
        <v>85</v>
      </c>
      <c r="O32" s="61" t="s">
        <v>85</v>
      </c>
      <c r="P32" s="61" t="s">
        <v>85</v>
      </c>
      <c r="Q32" s="61" t="s">
        <v>85</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c r="B33" s="225"/>
      <c r="C33" s="86" t="str">
        <f>IF('CfB&amp;FC-PoM'!$E$5="&lt; Please select &gt;","&lt; Not selected &gt;",'CfB&amp;FC-PoM'!$E$5)</f>
        <v>Austria</v>
      </c>
      <c r="D33" s="22" t="str">
        <f>'CfB&amp;FC-PoM'!$E$6</f>
        <v>2023</v>
      </c>
      <c r="E33" s="61" t="s">
        <v>85</v>
      </c>
      <c r="F33" s="61" t="s">
        <v>136</v>
      </c>
      <c r="G33" s="61" t="s">
        <v>85</v>
      </c>
      <c r="H33" s="8"/>
      <c r="I33" s="79" t="s">
        <v>85</v>
      </c>
      <c r="J33" s="79"/>
      <c r="K33" s="79"/>
      <c r="L33" s="79"/>
      <c r="M33" s="76"/>
      <c r="N33" s="61" t="s">
        <v>85</v>
      </c>
      <c r="O33" s="61" t="s">
        <v>85</v>
      </c>
      <c r="P33" s="61" t="s">
        <v>85</v>
      </c>
      <c r="Q33" s="61" t="s">
        <v>85</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c r="B34" s="225"/>
      <c r="C34" s="86" t="str">
        <f>IF('CfB&amp;FC-PoM'!$E$5="&lt; Please select &gt;","&lt; Not selected &gt;",'CfB&amp;FC-PoM'!$E$5)</f>
        <v>Austria</v>
      </c>
      <c r="D34" s="22" t="str">
        <f>'CfB&amp;FC-PoM'!$E$6</f>
        <v>2023</v>
      </c>
      <c r="E34" s="61" t="s">
        <v>85</v>
      </c>
      <c r="F34" s="61" t="s">
        <v>136</v>
      </c>
      <c r="G34" s="61" t="s">
        <v>85</v>
      </c>
      <c r="H34" s="8"/>
      <c r="I34" s="79" t="s">
        <v>85</v>
      </c>
      <c r="J34" s="79"/>
      <c r="K34" s="79"/>
      <c r="L34" s="79"/>
      <c r="M34" s="76"/>
      <c r="N34" s="61" t="s">
        <v>85</v>
      </c>
      <c r="O34" s="61" t="s">
        <v>85</v>
      </c>
      <c r="P34" s="61" t="s">
        <v>85</v>
      </c>
      <c r="Q34" s="61" t="s">
        <v>85</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c r="B35" s="225"/>
      <c r="C35" s="86" t="str">
        <f>IF('CfB&amp;FC-PoM'!$E$5="&lt; Please select &gt;","&lt; Not selected &gt;",'CfB&amp;FC-PoM'!$E$5)</f>
        <v>Austria</v>
      </c>
      <c r="D35" s="22" t="str">
        <f>'CfB&amp;FC-PoM'!$E$6</f>
        <v>2023</v>
      </c>
      <c r="E35" s="61" t="s">
        <v>85</v>
      </c>
      <c r="F35" s="61" t="s">
        <v>136</v>
      </c>
      <c r="G35" s="61" t="s">
        <v>85</v>
      </c>
      <c r="H35" s="8"/>
      <c r="I35" s="79" t="s">
        <v>85</v>
      </c>
      <c r="J35" s="79"/>
      <c r="K35" s="79"/>
      <c r="L35" s="79"/>
      <c r="M35" s="76"/>
      <c r="N35" s="61" t="s">
        <v>85</v>
      </c>
      <c r="O35" s="61" t="s">
        <v>85</v>
      </c>
      <c r="P35" s="61" t="s">
        <v>85</v>
      </c>
      <c r="Q35" s="61" t="s">
        <v>85</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c r="B36" s="225"/>
      <c r="C36" s="86" t="str">
        <f>IF('CfB&amp;FC-PoM'!$E$5="&lt; Please select &gt;","&lt; Not selected &gt;",'CfB&amp;FC-PoM'!$E$5)</f>
        <v>Austria</v>
      </c>
      <c r="D36" s="22" t="str">
        <f>'CfB&amp;FC-PoM'!$E$6</f>
        <v>2023</v>
      </c>
      <c r="E36" s="61" t="s">
        <v>85</v>
      </c>
      <c r="F36" s="61" t="s">
        <v>136</v>
      </c>
      <c r="G36" s="61" t="s">
        <v>85</v>
      </c>
      <c r="H36" s="8"/>
      <c r="I36" s="79" t="s">
        <v>85</v>
      </c>
      <c r="J36" s="79"/>
      <c r="K36" s="79"/>
      <c r="L36" s="79"/>
      <c r="M36" s="76"/>
      <c r="N36" s="61" t="s">
        <v>85</v>
      </c>
      <c r="O36" s="61" t="s">
        <v>85</v>
      </c>
      <c r="P36" s="61" t="s">
        <v>85</v>
      </c>
      <c r="Q36" s="61" t="s">
        <v>85</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c r="B37" s="225"/>
      <c r="C37" s="86" t="str">
        <f>IF('CfB&amp;FC-PoM'!$E$5="&lt; Please select &gt;","&lt; Not selected &gt;",'CfB&amp;FC-PoM'!$E$5)</f>
        <v>Austria</v>
      </c>
      <c r="D37" s="22" t="str">
        <f>'CfB&amp;FC-PoM'!$E$6</f>
        <v>2023</v>
      </c>
      <c r="E37" s="61" t="s">
        <v>85</v>
      </c>
      <c r="F37" s="61" t="s">
        <v>136</v>
      </c>
      <c r="G37" s="61" t="s">
        <v>85</v>
      </c>
      <c r="H37" s="8"/>
      <c r="I37" s="79" t="s">
        <v>85</v>
      </c>
      <c r="J37" s="79"/>
      <c r="K37" s="79"/>
      <c r="L37" s="79"/>
      <c r="M37" s="76"/>
      <c r="N37" s="61" t="s">
        <v>85</v>
      </c>
      <c r="O37" s="61" t="s">
        <v>85</v>
      </c>
      <c r="P37" s="61" t="s">
        <v>85</v>
      </c>
      <c r="Q37" s="61" t="s">
        <v>85</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c r="B38" s="225"/>
      <c r="C38" s="86" t="str">
        <f>IF('CfB&amp;FC-PoM'!$E$5="&lt; Please select &gt;","&lt; Not selected &gt;",'CfB&amp;FC-PoM'!$E$5)</f>
        <v>Austria</v>
      </c>
      <c r="D38" s="22" t="str">
        <f>'CfB&amp;FC-PoM'!$E$6</f>
        <v>2023</v>
      </c>
      <c r="E38" s="61" t="s">
        <v>85</v>
      </c>
      <c r="F38" s="61" t="s">
        <v>136</v>
      </c>
      <c r="G38" s="61" t="s">
        <v>85</v>
      </c>
      <c r="H38" s="8"/>
      <c r="I38" s="79" t="s">
        <v>85</v>
      </c>
      <c r="J38" s="79"/>
      <c r="K38" s="79"/>
      <c r="L38" s="79"/>
      <c r="M38" s="76"/>
      <c r="N38" s="61" t="s">
        <v>85</v>
      </c>
      <c r="O38" s="61" t="s">
        <v>85</v>
      </c>
      <c r="P38" s="61" t="s">
        <v>85</v>
      </c>
      <c r="Q38" s="61" t="s">
        <v>85</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c r="B39" s="225"/>
      <c r="C39" s="86" t="str">
        <f>IF('CfB&amp;FC-PoM'!$E$5="&lt; Please select &gt;","&lt; Not selected &gt;",'CfB&amp;FC-PoM'!$E$5)</f>
        <v>Austria</v>
      </c>
      <c r="D39" s="22" t="str">
        <f>'CfB&amp;FC-PoM'!$E$6</f>
        <v>2023</v>
      </c>
      <c r="E39" s="61" t="s">
        <v>85</v>
      </c>
      <c r="F39" s="61" t="s">
        <v>136</v>
      </c>
      <c r="G39" s="61" t="s">
        <v>85</v>
      </c>
      <c r="H39" s="8"/>
      <c r="I39" s="79" t="s">
        <v>85</v>
      </c>
      <c r="J39" s="79"/>
      <c r="K39" s="79"/>
      <c r="L39" s="79"/>
      <c r="M39" s="76"/>
      <c r="N39" s="61" t="s">
        <v>85</v>
      </c>
      <c r="O39" s="61" t="s">
        <v>85</v>
      </c>
      <c r="P39" s="61" t="s">
        <v>85</v>
      </c>
      <c r="Q39" s="61" t="s">
        <v>85</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c r="B40" s="225"/>
      <c r="C40" s="86" t="str">
        <f>IF('CfB&amp;FC-PoM'!$E$5="&lt; Please select &gt;","&lt; Not selected &gt;",'CfB&amp;FC-PoM'!$E$5)</f>
        <v>Austria</v>
      </c>
      <c r="D40" s="22" t="str">
        <f>'CfB&amp;FC-PoM'!$E$6</f>
        <v>2023</v>
      </c>
      <c r="E40" s="61" t="s">
        <v>85</v>
      </c>
      <c r="F40" s="61" t="s">
        <v>136</v>
      </c>
      <c r="G40" s="61" t="s">
        <v>85</v>
      </c>
      <c r="H40" s="8"/>
      <c r="I40" s="79" t="s">
        <v>85</v>
      </c>
      <c r="J40" s="79"/>
      <c r="K40" s="79"/>
      <c r="L40" s="79"/>
      <c r="M40" s="76"/>
      <c r="N40" s="61" t="s">
        <v>85</v>
      </c>
      <c r="O40" s="61" t="s">
        <v>85</v>
      </c>
      <c r="P40" s="61" t="s">
        <v>85</v>
      </c>
      <c r="Q40" s="61" t="s">
        <v>85</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c r="B41" s="225"/>
      <c r="C41" s="86" t="str">
        <f>IF('CfB&amp;FC-PoM'!$E$5="&lt; Please select &gt;","&lt; Not selected &gt;",'CfB&amp;FC-PoM'!$E$5)</f>
        <v>Austria</v>
      </c>
      <c r="D41" s="22" t="str">
        <f>'CfB&amp;FC-PoM'!$E$6</f>
        <v>2023</v>
      </c>
      <c r="E41" s="61" t="s">
        <v>85</v>
      </c>
      <c r="F41" s="61" t="s">
        <v>136</v>
      </c>
      <c r="G41" s="61" t="s">
        <v>85</v>
      </c>
      <c r="H41" s="8"/>
      <c r="I41" s="79" t="s">
        <v>85</v>
      </c>
      <c r="J41" s="79"/>
      <c r="K41" s="79"/>
      <c r="L41" s="79"/>
      <c r="M41" s="76"/>
      <c r="N41" s="61" t="s">
        <v>85</v>
      </c>
      <c r="O41" s="61" t="s">
        <v>85</v>
      </c>
      <c r="P41" s="61" t="s">
        <v>85</v>
      </c>
      <c r="Q41" s="61" t="s">
        <v>85</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c r="B42" s="225"/>
      <c r="C42" s="86" t="str">
        <f>IF('CfB&amp;FC-PoM'!$E$5="&lt; Please select &gt;","&lt; Not selected &gt;",'CfB&amp;FC-PoM'!$E$5)</f>
        <v>Austria</v>
      </c>
      <c r="D42" s="22" t="str">
        <f>'CfB&amp;FC-PoM'!$E$6</f>
        <v>2023</v>
      </c>
      <c r="E42" s="61" t="s">
        <v>85</v>
      </c>
      <c r="F42" s="61" t="s">
        <v>136</v>
      </c>
      <c r="G42" s="61" t="s">
        <v>85</v>
      </c>
      <c r="H42" s="8"/>
      <c r="I42" s="79" t="s">
        <v>85</v>
      </c>
      <c r="J42" s="79"/>
      <c r="K42" s="79"/>
      <c r="L42" s="79"/>
      <c r="M42" s="76"/>
      <c r="N42" s="61" t="s">
        <v>85</v>
      </c>
      <c r="O42" s="61" t="s">
        <v>85</v>
      </c>
      <c r="P42" s="61" t="s">
        <v>85</v>
      </c>
      <c r="Q42" s="61" t="s">
        <v>85</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c r="B43" s="225"/>
      <c r="C43" s="86" t="str">
        <f>IF('CfB&amp;FC-PoM'!$E$5="&lt; Please select &gt;","&lt; Not selected &gt;",'CfB&amp;FC-PoM'!$E$5)</f>
        <v>Austria</v>
      </c>
      <c r="D43" s="22" t="str">
        <f>'CfB&amp;FC-PoM'!$E$6</f>
        <v>2023</v>
      </c>
      <c r="E43" s="61" t="s">
        <v>85</v>
      </c>
      <c r="F43" s="61" t="s">
        <v>136</v>
      </c>
      <c r="G43" s="61" t="s">
        <v>85</v>
      </c>
      <c r="H43" s="8"/>
      <c r="I43" s="79" t="s">
        <v>85</v>
      </c>
      <c r="J43" s="79"/>
      <c r="K43" s="79"/>
      <c r="L43" s="79"/>
      <c r="M43" s="76"/>
      <c r="N43" s="61" t="s">
        <v>85</v>
      </c>
      <c r="O43" s="61" t="s">
        <v>85</v>
      </c>
      <c r="P43" s="61" t="s">
        <v>85</v>
      </c>
      <c r="Q43" s="61" t="s">
        <v>85</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c r="B44" s="225"/>
      <c r="C44" s="86" t="str">
        <f>IF('CfB&amp;FC-PoM'!$E$5="&lt; Please select &gt;","&lt; Not selected &gt;",'CfB&amp;FC-PoM'!$E$5)</f>
        <v>Austria</v>
      </c>
      <c r="D44" s="22" t="str">
        <f>'CfB&amp;FC-PoM'!$E$6</f>
        <v>2023</v>
      </c>
      <c r="E44" s="61" t="s">
        <v>85</v>
      </c>
      <c r="F44" s="61" t="s">
        <v>136</v>
      </c>
      <c r="G44" s="61" t="s">
        <v>85</v>
      </c>
      <c r="H44" s="8"/>
      <c r="I44" s="79" t="s">
        <v>85</v>
      </c>
      <c r="J44" s="79"/>
      <c r="K44" s="79"/>
      <c r="L44" s="79"/>
      <c r="M44" s="76"/>
      <c r="N44" s="61" t="s">
        <v>85</v>
      </c>
      <c r="O44" s="61" t="s">
        <v>85</v>
      </c>
      <c r="P44" s="61" t="s">
        <v>85</v>
      </c>
      <c r="Q44" s="61" t="s">
        <v>85</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c r="B45" s="226"/>
      <c r="C45" s="86" t="str">
        <f>IF('CfB&amp;FC-PoM'!$E$5="&lt; Please select &gt;","&lt; Not selected &gt;",'CfB&amp;FC-PoM'!$E$5)</f>
        <v>Austria</v>
      </c>
      <c r="D45" s="22" t="str">
        <f>'CfB&amp;FC-PoM'!$E$6</f>
        <v>2023</v>
      </c>
      <c r="E45" s="61" t="s">
        <v>85</v>
      </c>
      <c r="F45" s="61" t="s">
        <v>136</v>
      </c>
      <c r="G45" s="61" t="s">
        <v>85</v>
      </c>
      <c r="H45" s="8"/>
      <c r="I45" s="79" t="s">
        <v>85</v>
      </c>
      <c r="J45" s="79"/>
      <c r="K45" s="79"/>
      <c r="L45" s="79"/>
      <c r="M45" s="76"/>
      <c r="N45" s="61" t="s">
        <v>85</v>
      </c>
      <c r="O45" s="61" t="s">
        <v>85</v>
      </c>
      <c r="P45" s="61" t="s">
        <v>85</v>
      </c>
      <c r="Q45" s="61" t="s">
        <v>85</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00000000-0009-0000-0000-000003000000}"/>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L8:L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300-000002000000}">
      <formula1>300</formula1>
    </dataValidation>
    <dataValidation type="textLength" errorStyle="warning" operator="lessThanOrEqual" allowBlank="1" showInputMessage="1" showErrorMessage="1" error="Please reduce the text length" prompt="Maximum 300 characters (with spaces)" sqref="J8:J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 allowBlank="1" showInputMessage="1" sqref="H8:H45" xr:uid="{00000000-0002-0000-0300-00000600000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300-000007000000}">
          <x14:formula1>
            <xm:f>Lists!$G$2:$G$9</xm:f>
          </x14:formula1>
          <xm:sqref>E31:E45</xm:sqref>
        </x14:dataValidation>
        <x14:dataValidation type="list" allowBlank="1" showInputMessage="1" prompt="Please select the main target: producers/importers/vendors/consumers" xr:uid="{00000000-0002-0000-0300-000008000000}">
          <x14:formula1>
            <xm:f>Lists!$F$2:$F$6</xm:f>
          </x14:formula1>
          <xm:sqref>Q9:Q12 P42:P45</xm:sqref>
        </x14:dataValidation>
        <x14:dataValidation type="list" allowBlank="1" showInputMessage="1" prompt="Please select local/regional/national/other" xr:uid="{00000000-0002-0000-0300-000009000000}">
          <x14:formula1>
            <xm:f>Lists!$E$2:$E$6</xm:f>
          </x14:formula1>
          <xm:sqref>O8:O45</xm:sqref>
        </x14:dataValidation>
        <x14:dataValidation type="list" allowBlank="1" showInputMessage="1" prompt="Please select voluntary/mandatory" xr:uid="{00000000-0002-0000-0300-00000A000000}">
          <x14:formula1>
            <xm:f>Lists!$D$2:$D$4</xm:f>
          </x14:formula1>
          <xm:sqref>N8:N45</xm:sqref>
        </x14:dataValidation>
        <x14:dataValidation type="list" allowBlank="1" showInputMessage="1" prompt="Please select yes/no" xr:uid="{00000000-0002-0000-0300-00000B000000}">
          <x14:formula1>
            <xm:f>Lists!$C$2:$C$4</xm:f>
          </x14:formula1>
          <xm:sqref>G8:G45</xm:sqref>
        </x14:dataValidation>
        <x14:dataValidation type="list" allowBlank="1" showInputMessage="1" prompt="Please select an additional target: producers/importers/vendors/consumers" xr:uid="{00000000-0002-0000-0300-00000C000000}">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00000000-0002-0000-0300-00000D000000}">
          <x14:formula1>
            <xm:f>Lists!$F$2:$F$6</xm:f>
          </x14:formula1>
          <xm:sqref>Q8 P8:P41</xm:sqref>
        </x14:dataValidation>
        <x14:dataValidation type="list" errorStyle="warning" operator="lessThanOrEqual" allowBlank="1" xr:uid="{00000000-0002-0000-0300-00000E000000}">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workbookViewId="0">
      <selection activeCell="E20" sqref="E20"/>
    </sheetView>
  </sheetViews>
  <sheetFormatPr defaultColWidth="9.140625" defaultRowHeight="14.45"/>
  <cols>
    <col min="2" max="2" width="16" style="2" bestFit="1" customWidth="1"/>
    <col min="3" max="3" width="8.42578125" customWidth="1"/>
    <col min="4" max="4" width="49.140625" customWidth="1"/>
    <col min="5" max="5" width="40.5703125" customWidth="1"/>
    <col min="6" max="6" width="34.42578125" customWidth="1"/>
    <col min="7" max="7" width="36.570312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c r="A2" s="2"/>
      <c r="C2" s="8"/>
      <c r="D2" s="208" t="s">
        <v>26</v>
      </c>
      <c r="E2" s="6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c r="A3" s="2"/>
      <c r="C3" s="8"/>
      <c r="D3" s="208"/>
      <c r="E3" s="6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c r="A5" s="2"/>
      <c r="C5" s="2"/>
      <c r="D5" s="233" t="s">
        <v>177</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c r="A7" s="2"/>
      <c r="B7" s="14" t="s">
        <v>39</v>
      </c>
      <c r="C7" s="14" t="s">
        <v>40</v>
      </c>
      <c r="D7" s="231" t="s">
        <v>178</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86" t="str">
        <f>IF('CfB&amp;FC-PoM'!$E$5="&lt; Please select &gt;","&lt; Not selected &gt;",'CfB&amp;FC-PoM'!$E$5)</f>
        <v>Austria</v>
      </c>
      <c r="C8" s="22" t="str">
        <f>'CfB&amp;FC-PoM'!$E$6</f>
        <v>2023</v>
      </c>
      <c r="D8" s="4" t="s">
        <v>179</v>
      </c>
      <c r="E8" s="86" t="str">
        <f>IF('CfB&amp;FC-PoM'!$E$5="&lt; Please select &gt;","&lt; Please select in sheet ''CfB&amp;FC-PoM'' &gt;",'CfB&amp;FC-PoM'!$E$5)</f>
        <v>Austria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c r="A9" s="2"/>
      <c r="B9" s="86" t="str">
        <f>IF('CfB&amp;FC-PoM'!$E$5="&lt; Please select &gt;","&lt; Not selected &gt;",'CfB&amp;FC-PoM'!$E$5)</f>
        <v>Austria</v>
      </c>
      <c r="C9" s="22" t="str">
        <f>'CfB&amp;FC-PoM'!$E$6</f>
        <v>2023</v>
      </c>
      <c r="D9" s="5" t="s">
        <v>180</v>
      </c>
      <c r="E9" s="80" t="s">
        <v>181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86" t="str">
        <f>IF('CfB&amp;FC-PoM'!$E$5="&lt; Please select &gt;","&lt; Not selected &gt;",'CfB&amp;FC-PoM'!$E$5)</f>
        <v>Austria</v>
      </c>
      <c r="C10" s="22" t="str">
        <f>'CfB&amp;FC-PoM'!$E$6</f>
        <v>2023</v>
      </c>
      <c r="D10" s="4" t="s">
        <v>182</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86" t="str">
        <f>IF('CfB&amp;FC-PoM'!$E$5="&lt; Please select &gt;","&lt; Not selected &gt;",'CfB&amp;FC-PoM'!$E$5)</f>
        <v>Austria</v>
      </c>
      <c r="C11" s="22" t="str">
        <f>'CfB&amp;FC-PoM'!$E$6</f>
        <v>2023</v>
      </c>
      <c r="D11" s="5" t="s">
        <v>183</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86" t="str">
        <f>IF('CfB&amp;FC-PoM'!$E$5="&lt; Please select &gt;","&lt; Not selected &gt;",'CfB&amp;FC-PoM'!$E$5)</f>
        <v>Austria</v>
      </c>
      <c r="C12" s="22" t="str">
        <f>'CfB&amp;FC-PoM'!$E$6</f>
        <v>2023</v>
      </c>
      <c r="D12" s="4" t="s">
        <v>184</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86" t="str">
        <f>IF('CfB&amp;FC-PoM'!$E$5="&lt; Please select &gt;","&lt; Not selected &gt;",'CfB&amp;FC-PoM'!$E$5)</f>
        <v>Austria</v>
      </c>
      <c r="C13" s="22" t="str">
        <f>'CfB&amp;FC-PoM'!$E$6</f>
        <v>2023</v>
      </c>
      <c r="D13" s="5" t="s">
        <v>185</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86" t="str">
        <f>IF('CfB&amp;FC-PoM'!$E$5="&lt; Please select &gt;","&lt; Not selected &gt;",'CfB&amp;FC-PoM'!$E$5)</f>
        <v>Austria</v>
      </c>
      <c r="C14" s="22" t="str">
        <f>'CfB&amp;FC-PoM'!$E$6</f>
        <v>2023</v>
      </c>
      <c r="D14" s="4" t="s">
        <v>186</v>
      </c>
      <c r="E14" s="75">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86" t="str">
        <f>IF('CfB&amp;FC-PoM'!$E$5="&lt; Please select &gt;","&lt; Not selected &gt;",'CfB&amp;FC-PoM'!$E$5)</f>
        <v>Austria</v>
      </c>
      <c r="C15" s="22" t="str">
        <f>'CfB&amp;FC-PoM'!$E$6</f>
        <v>2023</v>
      </c>
      <c r="D15" s="4" t="s">
        <v>187</v>
      </c>
      <c r="E15" s="74" t="s">
        <v>188</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c r="A16" s="2"/>
      <c r="B16" s="86" t="str">
        <f>IF('CfB&amp;FC-PoM'!$E$5="&lt; Please select &gt;","&lt; Not selected &gt;",'CfB&amp;FC-PoM'!$E$5)</f>
        <v>Austria</v>
      </c>
      <c r="C16" s="22" t="str">
        <f>'CfB&amp;FC-PoM'!$E$6</f>
        <v>2023</v>
      </c>
      <c r="D16" s="5" t="s">
        <v>189</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c r="A18" s="2"/>
      <c r="B18" s="235" t="s">
        <v>39</v>
      </c>
      <c r="C18" s="237" t="s">
        <v>40</v>
      </c>
      <c r="D18" s="231" t="s">
        <v>190</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236"/>
      <c r="C19" s="238"/>
      <c r="D19" s="4" t="s">
        <v>191</v>
      </c>
      <c r="E19" s="4" t="s">
        <v>192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58.5" thickBot="1">
      <c r="A20" s="2"/>
      <c r="B20" s="86" t="str">
        <f>IF('CfB&amp;FC-PoM'!$E$5="&lt; Please select &gt;","&lt; Not selected &gt;",'CfB&amp;FC-PoM'!$E$5)</f>
        <v>Austria</v>
      </c>
      <c r="C20" s="22" t="str">
        <f>'CfB&amp;FC-PoM'!$E$6</f>
        <v>2023</v>
      </c>
      <c r="D20" s="80" t="s">
        <v>193</v>
      </c>
      <c r="E20" s="80" t="s">
        <v>194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45" thickBot="1">
      <c r="A21" s="2"/>
      <c r="B21" s="86" t="str">
        <f>IF('CfB&amp;FC-PoM'!$E$5="&lt; Please select &gt;","&lt; Not selected &gt;",'CfB&amp;FC-PoM'!$E$5)</f>
        <v>Austria</v>
      </c>
      <c r="C21" s="22" t="str">
        <f>'CfB&amp;FC-PoM'!$E$6</f>
        <v>2023</v>
      </c>
      <c r="D21" s="79" t="s">
        <v>195</v>
      </c>
      <c r="E21" s="79" t="s">
        <v>196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86" t="str">
        <f>IF('CfB&amp;FC-PoM'!$E$5="&lt; Please select &gt;","&lt; Not selected &gt;",'CfB&amp;FC-PoM'!$E$5)</f>
        <v>Austria</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86" t="str">
        <f>IF('CfB&amp;FC-PoM'!$E$5="&lt; Please select &gt;","&lt; Not selected &gt;",'CfB&amp;FC-PoM'!$E$5)</f>
        <v>Austria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86" t="str">
        <f>IF('CfB&amp;FC-PoM'!$E$5="&lt; Please select &gt;","&lt; Not selected &gt;",'CfB&amp;FC-PoM'!$E$5)</f>
        <v>Austria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400-000003000000}">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B3" zoomScale="85" workbookViewId="0">
      <selection activeCell="F12" sqref="F12"/>
    </sheetView>
  </sheetViews>
  <sheetFormatPr defaultColWidth="9.140625" defaultRowHeight="14.45"/>
  <cols>
    <col min="1" max="1" width="8.5703125" style="1" customWidth="1"/>
    <col min="2" max="2" width="17" style="1" bestFit="1" customWidth="1"/>
    <col min="3" max="3" width="8.5703125" style="1" customWidth="1"/>
    <col min="4" max="4" width="53" style="1" customWidth="1"/>
    <col min="5" max="5" width="40.5703125" style="1" customWidth="1"/>
    <col min="6" max="6" width="34.42578125" style="1" customWidth="1"/>
    <col min="7" max="7" width="36.570312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c r="A3" s="8"/>
      <c r="B3" s="8"/>
      <c r="C3" s="8"/>
      <c r="D3" s="208" t="s">
        <v>26</v>
      </c>
      <c r="E3" s="222" t="s">
        <v>197</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c r="A4" s="8"/>
      <c r="B4" s="8"/>
      <c r="C4" s="8"/>
      <c r="D4" s="208"/>
      <c r="E4" s="240" t="s">
        <v>61</v>
      </c>
      <c r="F4" s="24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c r="A6" s="2"/>
      <c r="B6" s="2"/>
      <c r="C6" s="2"/>
      <c r="D6" s="233" t="s">
        <v>177</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c r="A8" s="2"/>
      <c r="B8" s="2"/>
      <c r="C8" s="2"/>
      <c r="D8" s="231" t="s">
        <v>198</v>
      </c>
      <c r="E8" s="239"/>
      <c r="F8" s="239"/>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c r="A9" s="2"/>
      <c r="B9" s="2"/>
      <c r="C9" s="2"/>
      <c r="D9" s="242" t="s">
        <v>199</v>
      </c>
      <c r="E9" s="243"/>
      <c r="F9" s="243"/>
      <c r="G9" s="24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c r="A10" s="2"/>
      <c r="B10" s="14" t="s">
        <v>39</v>
      </c>
      <c r="C10" s="14" t="s">
        <v>40</v>
      </c>
      <c r="D10" s="11" t="s">
        <v>200</v>
      </c>
      <c r="E10" s="11" t="s">
        <v>201</v>
      </c>
      <c r="F10" s="11" t="s">
        <v>202</v>
      </c>
      <c r="G10" s="11" t="s">
        <v>203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86" t="str">
        <f>IF('CfB&amp;FC-PoM'!$E$5="&lt; Please select &gt;","&lt; Not selected &gt;",'CfB&amp;FC-PoM'!$E$5)</f>
        <v>Austria</v>
      </c>
      <c r="C11" s="22" t="str">
        <f>'CfB&amp;FC-PoM'!$E$6</f>
        <v>2023</v>
      </c>
      <c r="D11" s="4" t="s">
        <v>204</v>
      </c>
      <c r="E11" s="62" t="s">
        <v>91</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5" thickBot="1">
      <c r="A12" s="2"/>
      <c r="B12" s="86" t="str">
        <f>IF('CfB&amp;FC-PoM'!$E$5="&lt; Please select &gt;","&lt; Not selected &gt;",'CfB&amp;FC-PoM'!$E$5)</f>
        <v>Austria</v>
      </c>
      <c r="C12" s="22" t="str">
        <f>'CfB&amp;FC-PoM'!$E$6</f>
        <v>2023</v>
      </c>
      <c r="D12" s="5" t="s">
        <v>205</v>
      </c>
      <c r="E12" s="62" t="s">
        <v>79</v>
      </c>
      <c r="F12" s="79" t="s">
        <v>206</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5" thickBot="1">
      <c r="A13" s="2"/>
      <c r="B13" s="86" t="str">
        <f>IF('CfB&amp;FC-PoM'!$E$5="&lt; Please select &gt;","&lt; Not selected &gt;",'CfB&amp;FC-PoM'!$E$5)</f>
        <v>Austria</v>
      </c>
      <c r="C13" s="22" t="str">
        <f>'CfB&amp;FC-PoM'!$E$6</f>
        <v>2023</v>
      </c>
      <c r="D13" s="4" t="s">
        <v>207</v>
      </c>
      <c r="E13" s="62" t="s">
        <v>91</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86" t="str">
        <f>IF('CfB&amp;FC-PoM'!$E$5="&lt; Please select &gt;","&lt; Not selected &gt;",'CfB&amp;FC-PoM'!$E$5)</f>
        <v>Austria</v>
      </c>
      <c r="C14" s="22" t="str">
        <f>'CfB&amp;FC-PoM'!$E$6</f>
        <v>2023</v>
      </c>
      <c r="D14" s="5" t="s">
        <v>208</v>
      </c>
      <c r="E14" s="62" t="s">
        <v>91</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86" t="str">
        <f>IF('CfB&amp;FC-PoM'!$E$5="&lt; Please select &gt;","&lt; Not selected &gt;",'CfB&amp;FC-PoM'!$E$5)</f>
        <v>Austria</v>
      </c>
      <c r="C15" s="22" t="str">
        <f>'CfB&amp;FC-PoM'!$E$6</f>
        <v>2023</v>
      </c>
      <c r="D15" s="5" t="s">
        <v>209</v>
      </c>
      <c r="E15" s="62" t="s">
        <v>91</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86" t="str">
        <f>IF('CfB&amp;FC-PoM'!$E$5="&lt; Please select &gt;","&lt; Not selected &gt;",'CfB&amp;FC-PoM'!$E$5)</f>
        <v>Austria</v>
      </c>
      <c r="C16" s="22" t="str">
        <f>'CfB&amp;FC-PoM'!$E$6</f>
        <v>2023</v>
      </c>
      <c r="D16" s="5" t="s">
        <v>210</v>
      </c>
      <c r="E16" s="62" t="s">
        <v>91</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86" t="str">
        <f>IF('CfB&amp;FC-PoM'!$E$5="&lt; Please select &gt;","&lt; Not selected &gt;",'CfB&amp;FC-PoM'!$E$5)</f>
        <v>Austria</v>
      </c>
      <c r="C17" s="22" t="str">
        <f>'CfB&amp;FC-PoM'!$E$6</f>
        <v>2023</v>
      </c>
      <c r="D17" s="5" t="s">
        <v>211</v>
      </c>
      <c r="E17" s="62" t="s">
        <v>91</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86" t="str">
        <f>IF('CfB&amp;FC-PoM'!$E$5="&lt; Please select &gt;","&lt; Not selected &gt;",'CfB&amp;FC-PoM'!$E$5)</f>
        <v>Austria</v>
      </c>
      <c r="C18" s="22" t="str">
        <f>'CfB&amp;FC-PoM'!$E$6</f>
        <v>2023</v>
      </c>
      <c r="D18" s="4" t="s">
        <v>212</v>
      </c>
      <c r="E18" s="62" t="s">
        <v>91</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86" t="str">
        <f>IF('CfB&amp;FC-PoM'!$E$5="&lt; Please select &gt;","&lt; Not selected &gt;",'CfB&amp;FC-PoM'!$E$5)</f>
        <v>Austria</v>
      </c>
      <c r="C19" s="22" t="str">
        <f>'CfB&amp;FC-PoM'!$E$6</f>
        <v>2023</v>
      </c>
      <c r="D19" s="5" t="s">
        <v>213</v>
      </c>
      <c r="E19" s="62" t="s">
        <v>91</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86" t="str">
        <f>IF('CfB&amp;FC-PoM'!$E$5="&lt; Please select &gt;","&lt; Not selected &gt;",'CfB&amp;FC-PoM'!$E$5)</f>
        <v>Austria</v>
      </c>
      <c r="C20" s="22" t="str">
        <f>'CfB&amp;FC-PoM'!$E$6</f>
        <v>2023</v>
      </c>
      <c r="D20" s="4" t="s">
        <v>214</v>
      </c>
      <c r="E20" s="62" t="s">
        <v>91</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86" t="str">
        <f>IF('CfB&amp;FC-PoM'!$E$5="&lt; Please select &gt;","&lt; Not selected &gt;",'CfB&amp;FC-PoM'!$E$5)</f>
        <v>Austria</v>
      </c>
      <c r="C21" s="22" t="str">
        <f>'CfB&amp;FC-PoM'!$E$6</f>
        <v>2023</v>
      </c>
      <c r="D21" s="5" t="s">
        <v>215</v>
      </c>
      <c r="E21" s="62" t="s">
        <v>91</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86" t="str">
        <f>IF('CfB&amp;FC-PoM'!$E$5="&lt; Please select &gt;","&lt; Not selected &gt;",'CfB&amp;FC-PoM'!$E$5)</f>
        <v>Austria</v>
      </c>
      <c r="C22" s="22" t="str">
        <f>'CfB&amp;FC-PoM'!$E$6</f>
        <v>2023</v>
      </c>
      <c r="D22" s="4" t="s">
        <v>216</v>
      </c>
      <c r="E22" s="61" t="s">
        <v>85</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86" t="str">
        <f>IF('CfB&amp;FC-PoM'!$E$5="&lt; Please select &gt;","&lt; Not selected &gt;",'CfB&amp;FC-PoM'!$E$5)</f>
        <v>Austria</v>
      </c>
      <c r="C23" s="22" t="str">
        <f>'CfB&amp;FC-PoM'!$E$6</f>
        <v>2023</v>
      </c>
      <c r="D23" s="4" t="s">
        <v>216</v>
      </c>
      <c r="E23" s="61" t="s">
        <v>85</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86" t="str">
        <f>IF('CfB&amp;FC-PoM'!$E$5="&lt; Please select &gt;","&lt; Not selected &gt;",'CfB&amp;FC-PoM'!$E$5)</f>
        <v>Austria</v>
      </c>
      <c r="C24" s="22" t="str">
        <f>'CfB&amp;FC-PoM'!$E$6</f>
        <v>2023</v>
      </c>
      <c r="D24" s="4" t="s">
        <v>216</v>
      </c>
      <c r="E24" s="61" t="s">
        <v>85</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86" t="str">
        <f>IF('CfB&amp;FC-PoM'!$E$5="&lt; Please select &gt;","&lt; Not selected &gt;",'CfB&amp;FC-PoM'!$E$5)</f>
        <v>Austria</v>
      </c>
      <c r="C25" s="22" t="str">
        <f>'CfB&amp;FC-PoM'!$E$6</f>
        <v>2023</v>
      </c>
      <c r="D25" s="4" t="s">
        <v>216</v>
      </c>
      <c r="E25" s="61" t="s">
        <v>85</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242" t="s">
        <v>217</v>
      </c>
      <c r="E27" s="243"/>
      <c r="F27" s="243"/>
      <c r="G27" s="2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c r="A28" s="2"/>
      <c r="B28" s="14" t="s">
        <v>39</v>
      </c>
      <c r="C28" s="14" t="s">
        <v>40</v>
      </c>
      <c r="D28" s="11" t="s">
        <v>200</v>
      </c>
      <c r="E28" s="11" t="s">
        <v>201</v>
      </c>
      <c r="F28" s="11" t="s">
        <v>202</v>
      </c>
      <c r="G28" s="11" t="s">
        <v>203</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86" t="str">
        <f>IF('CfB&amp;FC-PoM'!$E$5="&lt; Please select &gt;","&lt; Not selected &gt;",'CfB&amp;FC-PoM'!$E$5)</f>
        <v>Austria</v>
      </c>
      <c r="C29" s="22" t="str">
        <f>'CfB&amp;FC-PoM'!$E$6</f>
        <v>2023</v>
      </c>
      <c r="D29" s="4" t="s">
        <v>204</v>
      </c>
      <c r="E29" s="62" t="s">
        <v>91</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58.5" thickBot="1">
      <c r="A30" s="2"/>
      <c r="B30" s="86" t="str">
        <f>IF('CfB&amp;FC-PoM'!$E$5="&lt; Please select &gt;","&lt; Not selected &gt;",'CfB&amp;FC-PoM'!$E$5)</f>
        <v>Austria</v>
      </c>
      <c r="C30" s="22" t="str">
        <f>'CfB&amp;FC-PoM'!$E$6</f>
        <v>2023</v>
      </c>
      <c r="D30" s="5" t="s">
        <v>205</v>
      </c>
      <c r="E30" s="62" t="s">
        <v>79</v>
      </c>
      <c r="F30" s="72" t="s">
        <v>218</v>
      </c>
      <c r="G30" s="66">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5" thickBot="1">
      <c r="A31" s="2"/>
      <c r="B31" s="86" t="str">
        <f>IF('CfB&amp;FC-PoM'!$E$5="&lt; Please select &gt;","&lt; Not selected &gt;",'CfB&amp;FC-PoM'!$E$5)</f>
        <v>Austria</v>
      </c>
      <c r="C31" s="22" t="str">
        <f>'CfB&amp;FC-PoM'!$E$6</f>
        <v>2023</v>
      </c>
      <c r="D31" s="4" t="s">
        <v>219</v>
      </c>
      <c r="E31" s="62" t="s">
        <v>91</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86" t="str">
        <f>IF('CfB&amp;FC-PoM'!$E$5="&lt; Please select &gt;","&lt; Not selected &gt;",'CfB&amp;FC-PoM'!$E$5)</f>
        <v>Austria</v>
      </c>
      <c r="C32" s="22" t="str">
        <f>'CfB&amp;FC-PoM'!$E$6</f>
        <v>2023</v>
      </c>
      <c r="D32" s="5" t="s">
        <v>208</v>
      </c>
      <c r="E32" s="62" t="s">
        <v>91</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86" t="str">
        <f>IF('CfB&amp;FC-PoM'!$E$5="&lt; Please select &gt;","&lt; Not selected &gt;",'CfB&amp;FC-PoM'!$E$5)</f>
        <v>Austria</v>
      </c>
      <c r="C33" s="22" t="str">
        <f>'CfB&amp;FC-PoM'!$E$6</f>
        <v>2023</v>
      </c>
      <c r="D33" s="5" t="s">
        <v>220</v>
      </c>
      <c r="E33" s="62" t="s">
        <v>91</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86" t="str">
        <f>IF('CfB&amp;FC-PoM'!$E$5="&lt; Please select &gt;","&lt; Not selected &gt;",'CfB&amp;FC-PoM'!$E$5)</f>
        <v>Austria</v>
      </c>
      <c r="C34" s="22" t="str">
        <f>'CfB&amp;FC-PoM'!$E$6</f>
        <v>2023</v>
      </c>
      <c r="D34" s="5" t="s">
        <v>210</v>
      </c>
      <c r="E34" s="62" t="s">
        <v>91</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86" t="str">
        <f>IF('CfB&amp;FC-PoM'!$E$5="&lt; Please select &gt;","&lt; Not selected &gt;",'CfB&amp;FC-PoM'!$E$5)</f>
        <v>Austria</v>
      </c>
      <c r="C35" s="22" t="str">
        <f>'CfB&amp;FC-PoM'!$E$6</f>
        <v>2023</v>
      </c>
      <c r="D35" s="4" t="s">
        <v>211</v>
      </c>
      <c r="E35" s="62" t="s">
        <v>91</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86" t="str">
        <f>IF('CfB&amp;FC-PoM'!$E$5="&lt; Please select &gt;","&lt; Not selected &gt;",'CfB&amp;FC-PoM'!$E$5)</f>
        <v>Austria</v>
      </c>
      <c r="C36" s="22" t="str">
        <f>'CfB&amp;FC-PoM'!$E$6</f>
        <v>2023</v>
      </c>
      <c r="D36" s="5" t="s">
        <v>212</v>
      </c>
      <c r="E36" s="62" t="s">
        <v>91</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86" t="str">
        <f>IF('CfB&amp;FC-PoM'!$E$5="&lt; Please select &gt;","&lt; Not selected &gt;",'CfB&amp;FC-PoM'!$E$5)</f>
        <v>Austria</v>
      </c>
      <c r="C37" s="22" t="str">
        <f>'CfB&amp;FC-PoM'!$E$6</f>
        <v>2023</v>
      </c>
      <c r="D37" s="4" t="s">
        <v>213</v>
      </c>
      <c r="E37" s="62" t="s">
        <v>91</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86" t="str">
        <f>IF('CfB&amp;FC-PoM'!$E$5="&lt; Please select &gt;","&lt; Not selected &gt;",'CfB&amp;FC-PoM'!$E$5)</f>
        <v>Austria</v>
      </c>
      <c r="C38" s="22" t="str">
        <f>'CfB&amp;FC-PoM'!$E$6</f>
        <v>2023</v>
      </c>
      <c r="D38" s="5" t="s">
        <v>214</v>
      </c>
      <c r="E38" s="62" t="s">
        <v>91</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86" t="str">
        <f>IF('CfB&amp;FC-PoM'!$E$5="&lt; Please select &gt;","&lt; Not selected &gt;",'CfB&amp;FC-PoM'!$E$5)</f>
        <v>Austria</v>
      </c>
      <c r="C39" s="22" t="str">
        <f>'CfB&amp;FC-PoM'!$E$6</f>
        <v>2023</v>
      </c>
      <c r="D39" s="4" t="s">
        <v>215</v>
      </c>
      <c r="E39" s="62" t="s">
        <v>91</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86" t="str">
        <f>IF('CfB&amp;FC-PoM'!$E$5="&lt; Please select &gt;","&lt; Not selected &gt;",'CfB&amp;FC-PoM'!$E$5)</f>
        <v>Austria</v>
      </c>
      <c r="C40" s="22" t="str">
        <f>'CfB&amp;FC-PoM'!$E$6</f>
        <v>2023</v>
      </c>
      <c r="D40" s="4" t="s">
        <v>216</v>
      </c>
      <c r="E40" s="61" t="s">
        <v>85</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86" t="str">
        <f>IF('CfB&amp;FC-PoM'!$E$5="&lt; Please select &gt;","&lt; Not selected &gt;",'CfB&amp;FC-PoM'!$E$5)</f>
        <v>Austria</v>
      </c>
      <c r="C41" s="22" t="str">
        <f>'CfB&amp;FC-PoM'!$E$6</f>
        <v>2023</v>
      </c>
      <c r="D41" s="4" t="s">
        <v>216</v>
      </c>
      <c r="E41" s="61" t="s">
        <v>85</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86" t="str">
        <f>IF('CfB&amp;FC-PoM'!$E$5="&lt; Please select &gt;","&lt; Not selected &gt;",'CfB&amp;FC-PoM'!$E$5)</f>
        <v>Austria</v>
      </c>
      <c r="C42" s="22" t="str">
        <f>'CfB&amp;FC-PoM'!$E$6</f>
        <v>2023</v>
      </c>
      <c r="D42" s="4" t="s">
        <v>216</v>
      </c>
      <c r="E42" s="61" t="s">
        <v>85</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86" t="str">
        <f>IF('CfB&amp;FC-PoM'!$E$5="&lt; Please select &gt;","&lt; Not selected &gt;",'CfB&amp;FC-PoM'!$E$5)</f>
        <v>Austria</v>
      </c>
      <c r="C43" s="22" t="str">
        <f>'CfB&amp;FC-PoM'!$E$6</f>
        <v>2023</v>
      </c>
      <c r="D43" s="4" t="s">
        <v>216</v>
      </c>
      <c r="E43" s="61" t="s">
        <v>85</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252" t="s">
        <v>221</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c r="A46" s="2"/>
      <c r="B46" s="2"/>
      <c r="C46" s="2"/>
      <c r="D46" s="245" t="s">
        <v>222</v>
      </c>
      <c r="E46" s="246"/>
      <c r="F46" s="24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248" t="s">
        <v>223</v>
      </c>
      <c r="E47" s="249"/>
      <c r="F47" s="25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c r="A48" s="2"/>
      <c r="B48" s="14" t="s">
        <v>39</v>
      </c>
      <c r="C48" s="14" t="s">
        <v>40</v>
      </c>
      <c r="D48" s="11" t="s">
        <v>224</v>
      </c>
      <c r="E48" s="11" t="s">
        <v>225</v>
      </c>
      <c r="F48" s="11" t="s">
        <v>226</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86" t="str">
        <f>IF('CfB&amp;FC-PoM'!$E$5="&lt; Please select &gt;","&lt; Not selected &gt;",'CfB&amp;FC-PoM'!$E$5)</f>
        <v>Austria</v>
      </c>
      <c r="C49" s="22" t="str">
        <f>'CfB&amp;FC-PoM'!$E$6</f>
        <v>2023</v>
      </c>
      <c r="D49" s="4" t="s">
        <v>227</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86" t="str">
        <f>IF('CfB&amp;FC-PoM'!$E$5="&lt; Please select &gt;","&lt; Not selected &gt;",'CfB&amp;FC-PoM'!$E$5)</f>
        <v>Austria</v>
      </c>
      <c r="C50" s="22" t="str">
        <f>'CfB&amp;FC-PoM'!$E$6</f>
        <v>2023</v>
      </c>
      <c r="D50" s="5" t="s">
        <v>228</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86" t="str">
        <f>IF('CfB&amp;FC-PoM'!$E$5="&lt; Please select &gt;","&lt; Not selected &gt;",'CfB&amp;FC-PoM'!$E$5)</f>
        <v>Austria</v>
      </c>
      <c r="C51" s="22" t="str">
        <f>'CfB&amp;FC-PoM'!$E$6</f>
        <v>2023</v>
      </c>
      <c r="D51" s="4" t="s">
        <v>229</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86" t="str">
        <f>IF('CfB&amp;FC-PoM'!$E$5="&lt; Please select &gt;","&lt; Not selected &gt;",'CfB&amp;FC-PoM'!$E$5)</f>
        <v>Austria</v>
      </c>
      <c r="C52" s="22" t="str">
        <f>'CfB&amp;FC-PoM'!$E$6</f>
        <v>2023</v>
      </c>
      <c r="D52" s="4" t="s">
        <v>230</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86" t="str">
        <f>IF('CfB&amp;FC-PoM'!$E$5="&lt; Please select &gt;","&lt; Not selected &gt;",'CfB&amp;FC-PoM'!$E$5)</f>
        <v>Austria</v>
      </c>
      <c r="C53" s="22" t="str">
        <f>'CfB&amp;FC-PoM'!$E$6</f>
        <v>2023</v>
      </c>
      <c r="D53" s="5" t="s">
        <v>231</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86" t="str">
        <f>IF('CfB&amp;FC-PoM'!$E$5="&lt; Please select &gt;","&lt; Not selected &gt;",'CfB&amp;FC-PoM'!$E$5)</f>
        <v>Austria</v>
      </c>
      <c r="C54" s="22" t="str">
        <f>'CfB&amp;FC-PoM'!$E$6</f>
        <v>2023</v>
      </c>
      <c r="D54" s="5" t="s">
        <v>231</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86" t="str">
        <f>IF('CfB&amp;FC-PoM'!$E$5="&lt; Please select &gt;","&lt; Not selected &gt;",'CfB&amp;FC-PoM'!$E$5)</f>
        <v>Austria</v>
      </c>
      <c r="C55" s="22" t="str">
        <f>'CfB&amp;FC-PoM'!$E$6</f>
        <v>2023</v>
      </c>
      <c r="D55" s="5" t="s">
        <v>231</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86" t="str">
        <f>IF('CfB&amp;FC-PoM'!$E$5="&lt; Please select &gt;","&lt; Not selected &gt;",'CfB&amp;FC-PoM'!$E$5)</f>
        <v>Austria</v>
      </c>
      <c r="C56" s="22" t="str">
        <f>'CfB&amp;FC-PoM'!$E$6</f>
        <v>2023</v>
      </c>
      <c r="D56" s="5" t="s">
        <v>231</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5.95" thickBot="1">
      <c r="A57" s="2"/>
      <c r="B57" s="2"/>
      <c r="C57" s="2"/>
      <c r="D57" s="242"/>
      <c r="E57" s="243"/>
      <c r="F57" s="24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c r="A58" s="2"/>
      <c r="B58" s="2"/>
      <c r="C58" s="2"/>
      <c r="D58" s="248" t="s">
        <v>232</v>
      </c>
      <c r="E58" s="249"/>
      <c r="F58" s="25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39</v>
      </c>
      <c r="C59" s="14" t="s">
        <v>40</v>
      </c>
      <c r="D59" s="11" t="s">
        <v>224</v>
      </c>
      <c r="E59" s="11" t="s">
        <v>225</v>
      </c>
      <c r="F59" s="11" t="s">
        <v>226</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86" t="str">
        <f>IF('CfB&amp;FC-PoM'!$E$5="&lt; Please select &gt;","&lt; Not selected &gt;",'CfB&amp;FC-PoM'!$E$5)</f>
        <v>Austria</v>
      </c>
      <c r="C60" s="22" t="str">
        <f>'CfB&amp;FC-PoM'!$E$6</f>
        <v>2023</v>
      </c>
      <c r="D60" s="4" t="s">
        <v>227</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86" t="str">
        <f>IF('CfB&amp;FC-PoM'!$E$5="&lt; Please select &gt;","&lt; Not selected &gt;",'CfB&amp;FC-PoM'!$E$5)</f>
        <v>Austria</v>
      </c>
      <c r="C61" s="22" t="str">
        <f>'CfB&amp;FC-PoM'!$E$6</f>
        <v>2023</v>
      </c>
      <c r="D61" s="5" t="s">
        <v>228</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86" t="str">
        <f>IF('CfB&amp;FC-PoM'!$E$5="&lt; Please select &gt;","&lt; Not selected &gt;",'CfB&amp;FC-PoM'!$E$5)</f>
        <v>Austria</v>
      </c>
      <c r="C62" s="22" t="str">
        <f>'CfB&amp;FC-PoM'!$E$6</f>
        <v>2023</v>
      </c>
      <c r="D62" s="4" t="s">
        <v>229</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86" t="str">
        <f>IF('CfB&amp;FC-PoM'!$E$5="&lt; Please select &gt;","&lt; Not selected &gt;",'CfB&amp;FC-PoM'!$E$5)</f>
        <v>Austria</v>
      </c>
      <c r="C63" s="22" t="str">
        <f>'CfB&amp;FC-PoM'!$E$6</f>
        <v>2023</v>
      </c>
      <c r="D63" s="4" t="s">
        <v>230</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86" t="str">
        <f>IF('CfB&amp;FC-PoM'!$E$5="&lt; Please select &gt;","&lt; Not selected &gt;",'CfB&amp;FC-PoM'!$E$5)</f>
        <v>Austria</v>
      </c>
      <c r="C64" s="22" t="str">
        <f>'CfB&amp;FC-PoM'!$E$6</f>
        <v>2023</v>
      </c>
      <c r="D64" s="5" t="s">
        <v>231</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86" t="str">
        <f>IF('CfB&amp;FC-PoM'!$E$5="&lt; Please select &gt;","&lt; Not selected &gt;",'CfB&amp;FC-PoM'!$E$5)</f>
        <v>Austria</v>
      </c>
      <c r="C65" s="22" t="str">
        <f>'CfB&amp;FC-PoM'!$E$6</f>
        <v>2023</v>
      </c>
      <c r="D65" s="5" t="s">
        <v>231</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86" t="str">
        <f>IF('CfB&amp;FC-PoM'!$E$5="&lt; Please select &gt;","&lt; Not selected &gt;",'CfB&amp;FC-PoM'!$E$5)</f>
        <v>Austria</v>
      </c>
      <c r="C66" s="22" t="str">
        <f>'CfB&amp;FC-PoM'!$E$6</f>
        <v>2023</v>
      </c>
      <c r="D66" s="5" t="s">
        <v>231</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86" t="str">
        <f>IF('CfB&amp;FC-PoM'!$E$5="&lt; Please select &gt;","&lt; Not selected &gt;",'CfB&amp;FC-PoM'!$E$5)</f>
        <v>Austria</v>
      </c>
      <c r="C67" s="22" t="str">
        <f>'CfB&amp;FC-PoM'!$E$6</f>
        <v>2023</v>
      </c>
      <c r="D67" s="5" t="s">
        <v>231</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c r="A69" s="2"/>
      <c r="B69" s="2"/>
      <c r="C69" s="2"/>
      <c r="D69" s="252" t="s">
        <v>233</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245" t="s">
        <v>234</v>
      </c>
      <c r="E70" s="246"/>
      <c r="F70" s="24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c r="A71" s="2"/>
      <c r="B71" s="2"/>
      <c r="C71" s="2"/>
      <c r="D71" s="248" t="s">
        <v>223</v>
      </c>
      <c r="E71" s="249"/>
      <c r="F71" s="25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c r="A72" s="2"/>
      <c r="B72" s="14" t="s">
        <v>39</v>
      </c>
      <c r="C72" s="14" t="s">
        <v>40</v>
      </c>
      <c r="D72" s="11" t="s">
        <v>224</v>
      </c>
      <c r="E72" s="11" t="s">
        <v>225</v>
      </c>
      <c r="F72" s="11" t="s">
        <v>226</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86" t="str">
        <f>IF('CfB&amp;FC-PoM'!$E$5="&lt; Please select &gt;","&lt; Not selected &gt;",'CfB&amp;FC-PoM'!$E$5)</f>
        <v>Austria</v>
      </c>
      <c r="C73" s="22" t="str">
        <f>'CfB&amp;FC-PoM'!$E$6</f>
        <v>2023</v>
      </c>
      <c r="D73" s="4" t="s">
        <v>227</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86" t="str">
        <f>IF('CfB&amp;FC-PoM'!$E$5="&lt; Please select &gt;","&lt; Not selected &gt;",'CfB&amp;FC-PoM'!$E$5)</f>
        <v>Austria</v>
      </c>
      <c r="C74" s="22" t="str">
        <f>'CfB&amp;FC-PoM'!$E$6</f>
        <v>2023</v>
      </c>
      <c r="D74" s="5" t="s">
        <v>228</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86" t="str">
        <f>IF('CfB&amp;FC-PoM'!$E$5="&lt; Please select &gt;","&lt; Not selected &gt;",'CfB&amp;FC-PoM'!$E$5)</f>
        <v>Austria</v>
      </c>
      <c r="C75" s="22" t="str">
        <f>'CfB&amp;FC-PoM'!$E$6</f>
        <v>2023</v>
      </c>
      <c r="D75" s="4" t="s">
        <v>229</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86" t="str">
        <f>IF('CfB&amp;FC-PoM'!$E$5="&lt; Please select &gt;","&lt; Not selected &gt;",'CfB&amp;FC-PoM'!$E$5)</f>
        <v>Austria</v>
      </c>
      <c r="C76" s="22" t="str">
        <f>'CfB&amp;FC-PoM'!$E$6</f>
        <v>2023</v>
      </c>
      <c r="D76" s="4" t="s">
        <v>230</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86" t="str">
        <f>IF('CfB&amp;FC-PoM'!$E$5="&lt; Please select &gt;","&lt; Not selected &gt;",'CfB&amp;FC-PoM'!$E$5)</f>
        <v>Austria</v>
      </c>
      <c r="C77" s="22" t="str">
        <f>'CfB&amp;FC-PoM'!$E$6</f>
        <v>2023</v>
      </c>
      <c r="D77" s="5" t="s">
        <v>231</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86" t="str">
        <f>IF('CfB&amp;FC-PoM'!$E$5="&lt; Please select &gt;","&lt; Not selected &gt;",'CfB&amp;FC-PoM'!$E$5)</f>
        <v>Austria</v>
      </c>
      <c r="C78" s="22" t="str">
        <f>'CfB&amp;FC-PoM'!$E$6</f>
        <v>2023</v>
      </c>
      <c r="D78" s="5" t="s">
        <v>231</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86" t="str">
        <f>IF('CfB&amp;FC-PoM'!$E$5="&lt; Please select &gt;","&lt; Not selected &gt;",'CfB&amp;FC-PoM'!$E$5)</f>
        <v>Austria</v>
      </c>
      <c r="C79" s="22" t="str">
        <f>'CfB&amp;FC-PoM'!$E$6</f>
        <v>2023</v>
      </c>
      <c r="D79" s="5" t="s">
        <v>231</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86" t="str">
        <f>IF('CfB&amp;FC-PoM'!$E$5="&lt; Please select &gt;","&lt; Not selected &gt;",'CfB&amp;FC-PoM'!$E$5)</f>
        <v>Austria</v>
      </c>
      <c r="C80" s="22" t="str">
        <f>'CfB&amp;FC-PoM'!$E$6</f>
        <v>2023</v>
      </c>
      <c r="D80" s="5" t="s">
        <v>231</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5.95" thickBot="1">
      <c r="A81" s="2"/>
      <c r="B81" s="2"/>
      <c r="C81" s="2"/>
      <c r="D81" s="242"/>
      <c r="E81" s="243"/>
      <c r="F81" s="24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248" t="s">
        <v>232</v>
      </c>
      <c r="E82" s="249"/>
      <c r="F82" s="25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5" thickBot="1">
      <c r="A83" s="2"/>
      <c r="B83" s="14" t="s">
        <v>39</v>
      </c>
      <c r="C83" s="14" t="s">
        <v>40</v>
      </c>
      <c r="D83" s="11" t="s">
        <v>224</v>
      </c>
      <c r="E83" s="11" t="s">
        <v>225</v>
      </c>
      <c r="F83" s="11" t="s">
        <v>226</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86" t="str">
        <f>IF('CfB&amp;FC-PoM'!$E$5="&lt; Please select &gt;","&lt; Not selected &gt;",'CfB&amp;FC-PoM'!$E$5)</f>
        <v>Austria</v>
      </c>
      <c r="C84" s="22" t="str">
        <f>'CfB&amp;FC-PoM'!$E$6</f>
        <v>2023</v>
      </c>
      <c r="D84" s="4" t="s">
        <v>227</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86" t="str">
        <f>IF('CfB&amp;FC-PoM'!$E$5="&lt; Please select &gt;","&lt; Not selected &gt;",'CfB&amp;FC-PoM'!$E$5)</f>
        <v>Austria</v>
      </c>
      <c r="C85" s="22" t="str">
        <f>'CfB&amp;FC-PoM'!$E$6</f>
        <v>2023</v>
      </c>
      <c r="D85" s="5" t="s">
        <v>228</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86" t="str">
        <f>IF('CfB&amp;FC-PoM'!$E$5="&lt; Please select &gt;","&lt; Not selected &gt;",'CfB&amp;FC-PoM'!$E$5)</f>
        <v>Austria</v>
      </c>
      <c r="C86" s="22" t="str">
        <f>'CfB&amp;FC-PoM'!$E$6</f>
        <v>2023</v>
      </c>
      <c r="D86" s="4" t="s">
        <v>229</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86" t="str">
        <f>IF('CfB&amp;FC-PoM'!$E$5="&lt; Please select &gt;","&lt; Not selected &gt;",'CfB&amp;FC-PoM'!$E$5)</f>
        <v>Austria</v>
      </c>
      <c r="C87" s="22" t="str">
        <f>'CfB&amp;FC-PoM'!$E$6</f>
        <v>2023</v>
      </c>
      <c r="D87" s="4" t="s">
        <v>230</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86" t="str">
        <f>IF('CfB&amp;FC-PoM'!$E$5="&lt; Please select &gt;","&lt; Not selected &gt;",'CfB&amp;FC-PoM'!$E$5)</f>
        <v>Austria</v>
      </c>
      <c r="C88" s="22" t="str">
        <f>'CfB&amp;FC-PoM'!$E$6</f>
        <v>2023</v>
      </c>
      <c r="D88" s="5" t="s">
        <v>231</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86" t="str">
        <f>IF('CfB&amp;FC-PoM'!$E$5="&lt; Please select &gt;","&lt; Not selected &gt;",'CfB&amp;FC-PoM'!$E$5)</f>
        <v>Austria</v>
      </c>
      <c r="C89" s="22" t="str">
        <f>'CfB&amp;FC-PoM'!$E$6</f>
        <v>2023</v>
      </c>
      <c r="D89" s="5" t="s">
        <v>231</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86" t="str">
        <f>IF('CfB&amp;FC-PoM'!$E$5="&lt; Please select &gt;","&lt; Not selected &gt;",'CfB&amp;FC-PoM'!$E$5)</f>
        <v>Austria</v>
      </c>
      <c r="C90" s="22" t="str">
        <f>'CfB&amp;FC-PoM'!$E$6</f>
        <v>2023</v>
      </c>
      <c r="D90" s="5" t="s">
        <v>231</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86" t="str">
        <f>IF('CfB&amp;FC-PoM'!$E$5="&lt; Please select &gt;","&lt; Not selected &gt;",'CfB&amp;FC-PoM'!$E$5)</f>
        <v>Austria</v>
      </c>
      <c r="C91" s="22" t="str">
        <f>'CfB&amp;FC-PoM'!$E$6</f>
        <v>2023</v>
      </c>
      <c r="D91" s="5" t="s">
        <v>231</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71" t="s">
        <v>54</v>
      </c>
      <c r="E93" s="244" t="s">
        <v>235</v>
      </c>
      <c r="F93" s="24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71" t="s">
        <v>56</v>
      </c>
      <c r="E94" s="244" t="s">
        <v>236</v>
      </c>
      <c r="F94" s="24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71" t="s">
        <v>58</v>
      </c>
      <c r="E95" s="244" t="s">
        <v>237</v>
      </c>
      <c r="F95" s="24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71" t="s">
        <v>238</v>
      </c>
      <c r="E96" s="244" t="s">
        <v>239</v>
      </c>
      <c r="F96" s="24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I1608"/>
  <sheetViews>
    <sheetView topLeftCell="F2" zoomScale="101" zoomScaleNormal="80" workbookViewId="0">
      <selection activeCell="I54" sqref="I54"/>
    </sheetView>
  </sheetViews>
  <sheetFormatPr defaultColWidth="9.140625" defaultRowHeight="14.45"/>
  <cols>
    <col min="1" max="1" width="7.42578125" style="2" customWidth="1"/>
    <col min="2" max="2" width="16.5703125" style="2" customWidth="1"/>
    <col min="3" max="3" width="7.42578125" style="2" customWidth="1"/>
    <col min="4" max="4" width="35.5703125" style="1" customWidth="1"/>
    <col min="5" max="5" width="40.5703125" style="1" customWidth="1"/>
    <col min="6" max="6" width="34.42578125" style="1" customWidth="1"/>
    <col min="7" max="7" width="36.5703125" style="1" customWidth="1"/>
    <col min="8" max="8" width="36.5703125" customWidth="1"/>
    <col min="9" max="9" width="48.140625" customWidth="1"/>
    <col min="10" max="10" width="29.42578125" customWidth="1"/>
    <col min="11" max="11" width="12.7109375" customWidth="1"/>
    <col min="12" max="12" width="21.42578125" bestFit="1" customWidth="1"/>
    <col min="13" max="13" width="44.85546875" bestFit="1" customWidth="1"/>
    <col min="14" max="14" width="17.5703125" customWidth="1"/>
    <col min="15" max="16" width="69" customWidth="1"/>
  </cols>
  <sheetData>
    <row r="1" spans="2:113"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35" customHeight="1" thickBot="1">
      <c r="D2" s="208" t="s">
        <v>26</v>
      </c>
      <c r="E2" s="222" t="s">
        <v>197</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 customHeight="1" thickBot="1">
      <c r="D3" s="208"/>
      <c r="E3" s="240" t="s">
        <v>61</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c r="D5" s="206" t="s">
        <v>240</v>
      </c>
      <c r="E5" s="20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85" customHeight="1" thickBot="1">
      <c r="D7" s="268" t="s">
        <v>241</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85" customHeight="1" thickBot="1">
      <c r="D8" s="265" t="s">
        <v>242</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35" customHeight="1" thickBot="1">
      <c r="D9" s="254" t="s">
        <v>243</v>
      </c>
      <c r="E9" s="260" t="s">
        <v>244</v>
      </c>
      <c r="F9" s="261"/>
      <c r="G9" s="254" t="s">
        <v>245</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c r="B10" s="14" t="s">
        <v>39</v>
      </c>
      <c r="C10" s="14" t="s">
        <v>40</v>
      </c>
      <c r="D10" s="259"/>
      <c r="E10" s="12" t="s">
        <v>246</v>
      </c>
      <c r="F10" s="12" t="s">
        <v>247</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29.45" thickBot="1">
      <c r="B11" s="86" t="str">
        <f>IF('CfB&amp;FC-PoM'!$E$5="&lt; Please select &gt;","&lt; Not selected &gt;",'CfB&amp;FC-PoM'!$E$5)</f>
        <v>Austria</v>
      </c>
      <c r="C11" s="22" t="str">
        <f>'CfB&amp;FC-PoM'!$E$6</f>
        <v>2023</v>
      </c>
      <c r="D11" s="5" t="s">
        <v>248</v>
      </c>
      <c r="E11" s="62" t="s">
        <v>79</v>
      </c>
      <c r="F11" s="62" t="s">
        <v>79</v>
      </c>
      <c r="G11" s="79" t="s">
        <v>249</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29.45" thickBot="1">
      <c r="B12" s="86" t="str">
        <f>IF('CfB&amp;FC-PoM'!$E$5="&lt; Please select &gt;","&lt; Not selected &gt;",'CfB&amp;FC-PoM'!$E$5)</f>
        <v>Austria</v>
      </c>
      <c r="C12" s="22" t="str">
        <f>'CfB&amp;FC-PoM'!$E$6</f>
        <v>2023</v>
      </c>
      <c r="D12" s="4" t="s">
        <v>250</v>
      </c>
      <c r="E12" s="62" t="s">
        <v>79</v>
      </c>
      <c r="F12" s="62" t="s">
        <v>79</v>
      </c>
      <c r="G12" s="79" t="s">
        <v>249</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29.45" thickBot="1">
      <c r="B13" s="86" t="str">
        <f>IF('CfB&amp;FC-PoM'!$E$5="&lt; Please select &gt;","&lt; Not selected &gt;",'CfB&amp;FC-PoM'!$E$5)</f>
        <v>Austria</v>
      </c>
      <c r="C13" s="22" t="str">
        <f>'CfB&amp;FC-PoM'!$E$6</f>
        <v>2023</v>
      </c>
      <c r="D13" s="5" t="s">
        <v>251</v>
      </c>
      <c r="E13" s="62" t="s">
        <v>79</v>
      </c>
      <c r="F13" s="62" t="s">
        <v>79</v>
      </c>
      <c r="G13" s="79" t="s">
        <v>249</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c r="B14" s="86" t="str">
        <f>IF('CfB&amp;FC-PoM'!$E$5="&lt; Please select &gt;","&lt; Not selected &gt;",'CfB&amp;FC-PoM'!$E$5)</f>
        <v>Austria</v>
      </c>
      <c r="C14" s="22" t="str">
        <f>'CfB&amp;FC-PoM'!$E$6</f>
        <v>2023</v>
      </c>
      <c r="D14" s="4" t="s">
        <v>252</v>
      </c>
      <c r="E14" s="62" t="s">
        <v>91</v>
      </c>
      <c r="F14" s="62" t="s">
        <v>91</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c r="B15" s="86" t="str">
        <f>IF('CfB&amp;FC-PoM'!$E$5="&lt; Please select &gt;","&lt; Not selected &gt;",'CfB&amp;FC-PoM'!$E$5)</f>
        <v>Austria</v>
      </c>
      <c r="C15" s="22" t="str">
        <f>'CfB&amp;FC-PoM'!$E$6</f>
        <v>2023</v>
      </c>
      <c r="D15" s="5" t="s">
        <v>253</v>
      </c>
      <c r="E15" s="62" t="s">
        <v>91</v>
      </c>
      <c r="F15" s="62" t="s">
        <v>91</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 customHeight="1" thickBot="1">
      <c r="D17" s="256" t="s">
        <v>254</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85" customHeight="1" thickBot="1">
      <c r="D18" s="254" t="s">
        <v>255</v>
      </c>
      <c r="E18" s="260" t="s">
        <v>244</v>
      </c>
      <c r="F18" s="261"/>
      <c r="G18" s="254" t="s">
        <v>256</v>
      </c>
      <c r="H18" s="254" t="s">
        <v>245</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c r="B19" s="14" t="s">
        <v>39</v>
      </c>
      <c r="C19" s="14" t="s">
        <v>40</v>
      </c>
      <c r="D19" s="259"/>
      <c r="E19" s="12" t="s">
        <v>246</v>
      </c>
      <c r="F19" s="12" t="s">
        <v>257</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45" thickBot="1">
      <c r="B20" s="86" t="str">
        <f>IF('CfB&amp;FC-PoM'!$E$5="&lt; Please select &gt;","&lt; Not selected &gt;",'CfB&amp;FC-PoM'!$E$5)</f>
        <v>Austria</v>
      </c>
      <c r="C20" s="22" t="str">
        <f>'CfB&amp;FC-PoM'!$E$6</f>
        <v>2023</v>
      </c>
      <c r="D20" s="4" t="s">
        <v>258</v>
      </c>
      <c r="E20" s="62" t="s">
        <v>91</v>
      </c>
      <c r="F20" s="62" t="s">
        <v>91</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45" thickBot="1">
      <c r="B21" s="86" t="str">
        <f>IF('CfB&amp;FC-PoM'!$E$5="&lt; Please select &gt;","&lt; Not selected &gt;",'CfB&amp;FC-PoM'!$E$5)</f>
        <v>Austria</v>
      </c>
      <c r="C21" s="22" t="str">
        <f>'CfB&amp;FC-PoM'!$E$6</f>
        <v>2023</v>
      </c>
      <c r="D21" s="5" t="s">
        <v>259</v>
      </c>
      <c r="E21" s="62" t="s">
        <v>91</v>
      </c>
      <c r="F21" s="62" t="s">
        <v>91</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c r="B22" s="86" t="str">
        <f>IF('CfB&amp;FC-PoM'!$E$5="&lt; Please select &gt;","&lt; Not selected &gt;",'CfB&amp;FC-PoM'!$E$5)</f>
        <v>Austria</v>
      </c>
      <c r="C22" s="22" t="str">
        <f>'CfB&amp;FC-PoM'!$E$6</f>
        <v>2023</v>
      </c>
      <c r="D22" s="4" t="s">
        <v>260</v>
      </c>
      <c r="E22" s="62" t="s">
        <v>91</v>
      </c>
      <c r="F22" s="62" t="s">
        <v>91</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45" thickBot="1">
      <c r="B23" s="86" t="str">
        <f>IF('CfB&amp;FC-PoM'!$E$5="&lt; Please select &gt;","&lt; Not selected &gt;",'CfB&amp;FC-PoM'!$E$5)</f>
        <v>Austria</v>
      </c>
      <c r="C23" s="22" t="str">
        <f>'CfB&amp;FC-PoM'!$E$6</f>
        <v>2023</v>
      </c>
      <c r="D23" s="5" t="s">
        <v>261</v>
      </c>
      <c r="E23" s="62" t="s">
        <v>91</v>
      </c>
      <c r="F23" s="62" t="s">
        <v>91</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c r="B24" s="86" t="str">
        <f>IF('CfB&amp;FC-PoM'!$E$5="&lt; Please select &gt;","&lt; Not selected &gt;",'CfB&amp;FC-PoM'!$E$5)</f>
        <v>Austria</v>
      </c>
      <c r="C24" s="22" t="str">
        <f>'CfB&amp;FC-PoM'!$E$6</f>
        <v>2023</v>
      </c>
      <c r="D24" s="4" t="s">
        <v>262</v>
      </c>
      <c r="E24" s="62" t="s">
        <v>91</v>
      </c>
      <c r="F24" s="62" t="s">
        <v>91</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c r="B25" s="86" t="str">
        <f>IF('CfB&amp;FC-PoM'!$E$5="&lt; Please select &gt;","&lt; Not selected &gt;",'CfB&amp;FC-PoM'!$E$5)</f>
        <v>Austria</v>
      </c>
      <c r="C25" s="22" t="str">
        <f>'CfB&amp;FC-PoM'!$E$6</f>
        <v>2023</v>
      </c>
      <c r="D25" s="5" t="s">
        <v>263</v>
      </c>
      <c r="E25" s="62" t="s">
        <v>91</v>
      </c>
      <c r="F25" s="62" t="s">
        <v>91</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c r="B26" s="86" t="str">
        <f>IF('CfB&amp;FC-PoM'!$E$5="&lt; Please select &gt;","&lt; Not selected &gt;",'CfB&amp;FC-PoM'!$E$5)</f>
        <v>Austria</v>
      </c>
      <c r="C26" s="22" t="str">
        <f>'CfB&amp;FC-PoM'!$E$6</f>
        <v>2023</v>
      </c>
      <c r="D26" s="4" t="s">
        <v>264</v>
      </c>
      <c r="E26" s="62" t="s">
        <v>91</v>
      </c>
      <c r="F26" s="62" t="s">
        <v>91</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c r="B27" s="86" t="str">
        <f>IF('CfB&amp;FC-PoM'!$E$5="&lt; Please select &gt;","&lt; Not selected &gt;",'CfB&amp;FC-PoM'!$E$5)</f>
        <v>Austria</v>
      </c>
      <c r="C27" s="22" t="str">
        <f>'CfB&amp;FC-PoM'!$E$6</f>
        <v>2023</v>
      </c>
      <c r="D27" s="5" t="s">
        <v>265</v>
      </c>
      <c r="E27" s="62" t="s">
        <v>91</v>
      </c>
      <c r="F27" s="62" t="s">
        <v>91</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c r="D29" s="71" t="s">
        <v>54</v>
      </c>
      <c r="E29" s="244" t="s">
        <v>266</v>
      </c>
      <c r="F29" s="244"/>
      <c r="G29" s="244"/>
      <c r="H29" s="24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c r="D30" s="71" t="s">
        <v>56</v>
      </c>
      <c r="E30" s="244" t="s">
        <v>267</v>
      </c>
      <c r="F30" s="244"/>
      <c r="G30" s="244"/>
      <c r="H30" s="24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c r="D31" s="71" t="s">
        <v>58</v>
      </c>
      <c r="E31" s="244" t="s">
        <v>268</v>
      </c>
      <c r="F31" s="244"/>
      <c r="G31" s="244"/>
      <c r="H31" s="24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c r="D32" s="71" t="s">
        <v>238</v>
      </c>
      <c r="E32" s="244" t="s">
        <v>269</v>
      </c>
      <c r="F32" s="244"/>
      <c r="G32" s="244"/>
      <c r="H32" s="24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c r="D33" s="71" t="s">
        <v>270</v>
      </c>
      <c r="E33" s="244" t="s">
        <v>271</v>
      </c>
      <c r="F33" s="244"/>
      <c r="G33" s="244"/>
      <c r="H33" s="24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c r="D34" s="71" t="s">
        <v>272</v>
      </c>
      <c r="E34" s="244" t="s">
        <v>273</v>
      </c>
      <c r="F34" s="244"/>
      <c r="G34" s="244"/>
      <c r="H34" s="24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c r="D35" s="71" t="s">
        <v>274</v>
      </c>
      <c r="E35" s="244" t="s">
        <v>275</v>
      </c>
      <c r="F35" s="244"/>
      <c r="G35" s="244"/>
      <c r="H35" s="24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849999999999994" customHeight="1">
      <c r="B37" s="14" t="s">
        <v>39</v>
      </c>
      <c r="C37" s="14" t="s">
        <v>40</v>
      </c>
      <c r="D37" s="271" t="s">
        <v>276</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c r="B38" s="86" t="str">
        <f>IF('CfB&amp;FC-PoM'!$E$5="&lt; Please select &gt;","&lt; Not selected &gt;",'CfB&amp;FC-PoM'!$E$5)</f>
        <v>Austria</v>
      </c>
      <c r="C38" s="22" t="str">
        <f>'CfB&amp;FC-PoM'!$E$6</f>
        <v>2023</v>
      </c>
      <c r="D38" s="272"/>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c r="B39" s="86" t="str">
        <f>IF('CfB&amp;FC-PoM'!$E$5="&lt; Please select &gt;","&lt; Not selected &gt;",'CfB&amp;FC-PoM'!$E$5)</f>
        <v>Austria</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c r="B40" s="86" t="str">
        <f>IF('CfB&amp;FC-PoM'!$E$5="&lt; Please select &gt;","&lt; Not selected &gt;",'CfB&amp;FC-PoM'!$E$5)</f>
        <v>Austria</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c r="B41" s="86" t="str">
        <f>IF('CfB&amp;FC-PoM'!$E$5="&lt; Please select &gt;","&lt; Not selected &gt;",'CfB&amp;FC-PoM'!$E$5)</f>
        <v>Austria</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 customHeight="1" thickBot="1">
      <c r="D43" s="262" t="s">
        <v>277</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45" customHeight="1" thickBot="1">
      <c r="B44" s="14" t="s">
        <v>39</v>
      </c>
      <c r="C44" s="14" t="s">
        <v>40</v>
      </c>
      <c r="D44" s="282" t="s">
        <v>278</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c r="B45" s="86" t="str">
        <f>IF('CfB&amp;FC-PoM'!$E$5="&lt; Please select &gt;","&lt; Not selected &gt;",'CfB&amp;FC-PoM'!$E$5)</f>
        <v>Austria</v>
      </c>
      <c r="C45" s="22" t="str">
        <f>'CfB&amp;FC-PoM'!$E$6</f>
        <v>2023</v>
      </c>
      <c r="D45" s="279" t="s">
        <v>279</v>
      </c>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c r="B46" s="86" t="str">
        <f>IF('CfB&amp;FC-PoM'!$E$5="&lt; Please select &gt;","&lt; Not selected &gt;",'CfB&amp;FC-PoM'!$E$5)</f>
        <v>Austria</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c r="B47" s="86" t="str">
        <f>IF('CfB&amp;FC-PoM'!$E$5="&lt; Please select &gt;","&lt; Not selected &gt;",'CfB&amp;FC-PoM'!$E$5)</f>
        <v>Austria</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c r="B48" s="86" t="str">
        <f>IF('CfB&amp;FC-PoM'!$E$5="&lt; Please select &gt;","&lt; Not selected &gt;",'CfB&amp;FC-PoM'!$E$5)</f>
        <v>Austria</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c r="D50" s="191" t="s">
        <v>280</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45" customHeight="1" thickBot="1">
      <c r="B51" s="14" t="s">
        <v>39</v>
      </c>
      <c r="C51" s="190" t="s">
        <v>40</v>
      </c>
      <c r="D51" s="195" t="s">
        <v>281</v>
      </c>
      <c r="E51" s="195" t="s">
        <v>282</v>
      </c>
      <c r="F51" s="85" t="s">
        <v>283</v>
      </c>
      <c r="G51" s="85" t="s">
        <v>284</v>
      </c>
      <c r="H51" s="85" t="s">
        <v>285</v>
      </c>
      <c r="I51" s="85" t="s">
        <v>286</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c r="A52" s="8"/>
      <c r="B52" s="182" t="str">
        <f>IF('CfB&amp;FC-PoM'!$E$5="&lt; Please select &gt;","&lt; Not selected &gt;",'CfB&amp;FC-PoM'!$E$5)</f>
        <v>Austria</v>
      </c>
      <c r="C52" s="183" t="str">
        <f>'CfB&amp;FC-PoM'!$E$6</f>
        <v>2023</v>
      </c>
      <c r="D52" s="193" t="s">
        <v>287</v>
      </c>
      <c r="E52" s="194" t="str">
        <f>IF('CfB&amp;FC-PoM'!$H$4="Weight","Weight of plastic","Number of products")</f>
        <v>Number of products</v>
      </c>
      <c r="F52" s="186" cm="1">
        <f t="array" ref="F52">IFERROR(INDEX('2022_PoM'!$B$2:$B$1000, MATCH(1, ('2022_PoM'!$A$2:$A$1000=D52)*('2022_PoM'!$D$2:$D$1000=B52), 0)),"No value found")</f>
        <v>419500</v>
      </c>
      <c r="G52" s="186">
        <f>IF('CfB&amp;FC-PoM'!$H$4="&lt; Please select &gt;","Please select reporting base in sheet ''CfB&amp;FC-PoM'' ",IF('CfB&amp;FC-PoM'!$H$4="Weight",'CfB&amp;FC-PoM'!F12,'CfB&amp;FC-PoM'!J12))</f>
        <v>296482.723</v>
      </c>
      <c r="H52" s="187">
        <f>IF(AND(F52=0,G52=0), 0, IF(OR(F52="No value found",F52=0),0, (G52-F52)/ABS(F52)))</f>
        <v>-0.29324738259833133</v>
      </c>
      <c r="I52" s="188" t="s">
        <v>288</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c r="A53" s="8"/>
      <c r="B53" s="182" t="str">
        <f>IF('CfB&amp;FC-PoM'!$E$5="&lt; Please select &gt;","&lt; Not selected &gt;",'CfB&amp;FC-PoM'!$E$5)</f>
        <v>Austria</v>
      </c>
      <c r="C53" s="183" t="str">
        <f>'CfB&amp;FC-PoM'!$E$6</f>
        <v>2023</v>
      </c>
      <c r="D53" s="184" t="s">
        <v>289</v>
      </c>
      <c r="E53" s="185" t="str">
        <f>IF('CfB&amp;FC-PoM'!$H$5="Weight","Weight of plastic","Number of products")</f>
        <v>Number of products</v>
      </c>
      <c r="F53" s="186" cm="1">
        <f t="array" ref="F53">IFERROR(INDEX('2022_PoM'!$B$2:$B$1000, MATCH(1, ('2022_PoM'!$A$2:$A$1000=D53)*('2022_PoM'!$D$2:$D$1000=B53), 0)),"No value found")</f>
        <v>2422400</v>
      </c>
      <c r="G53" s="186">
        <f>IF('CfB&amp;FC-PoM'!$H$5="&lt; Please select &gt;","Please select reporting base in sheet ''CfB&amp;FC-PoM'' ",IF('CfB&amp;FC-PoM'!$H$5="Weight",'CfB&amp;FC-PoM'!F13,'CfB&amp;FC-PoM'!J13))</f>
        <v>671012.02</v>
      </c>
      <c r="H53" s="187">
        <f>IF(AND(F53=0,G53=0), 0, IF(OR(F53="No value found",F53=0),0, (G53-F53)/ABS(F53)))</f>
        <v>-0.72299701948480843</v>
      </c>
      <c r="I53" s="188" t="s">
        <v>290</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c r="A54" s="8"/>
      <c r="B54" s="182" t="str">
        <f>IF('CfB&amp;FC-PoM'!$E$5="&lt; Please select &gt;","&lt; Not selected &gt;",'CfB&amp;FC-PoM'!$E$5)</f>
        <v>Austria</v>
      </c>
      <c r="C54" s="183" t="str">
        <f>'CfB&amp;FC-PoM'!$E$6</f>
        <v>2023</v>
      </c>
      <c r="D54" s="278" t="s">
        <v>291</v>
      </c>
      <c r="E54" s="185" t="str">
        <f>IF('CfB&amp;FC-PoM'!$H$4="Weight","Weight of plastic","Number of products")</f>
        <v>Number of products</v>
      </c>
      <c r="F54" s="186" cm="1">
        <f t="array" ref="F54">IFERROR(INDEX('2022_PoM'!$B$2:$B$1000, MATCH(1, ('2022_PoM'!$A$2:$A$1000=D54)*('2022_PoM'!$D$2:$D$1000=B54), 0)),"No value found")</f>
        <v>514100</v>
      </c>
      <c r="G54" s="186">
        <f>IF('CfB&amp;FC-PoM'!$H$4=
"&lt; Please select &gt;","Please select reporting base in sheet ''CfB&amp;FC-PoM'' ",IF('CfB&amp;FC-PoM'!$H$4=
"Weight",'CfB&amp;FC-PoM'!$F$14,'CfB&amp;FC-PoM'!$J$14))</f>
        <v>280572.81599999999</v>
      </c>
      <c r="H54" s="187">
        <f>IF(AND(F54=0,G54=0), 0, IF(OR(F54="No value found",F54=0),0, (G54-F54)/ABS(F54)))</f>
        <v>-0.45424466835246063</v>
      </c>
      <c r="I54" s="188" t="s">
        <v>292</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c r="A55" s="8"/>
      <c r="B55" s="182" t="str">
        <f>IF('CfB&amp;FC-PoM'!$H$4="Weight",IF('CfB&amp;FC-PoM'!$E$5="&lt; Please select &gt;","&lt; Not selected &gt;",'CfB&amp;FC-PoM'!$E$5),"")</f>
        <v/>
      </c>
      <c r="C55" s="189" t="str">
        <f>IF('CfB&amp;FC-PoM'!$H$4="Weight",'CfB&amp;FC-PoM'!$E$6,"")</f>
        <v/>
      </c>
      <c r="D55" s="278"/>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c r="A56" s="8"/>
      <c r="B56" s="182" t="str">
        <f>IF('CfB&amp;FC-PoM'!$E$5="&lt; Please select &gt;","&lt; Not selected &gt;",'CfB&amp;FC-PoM'!$E$5)</f>
        <v>Austria</v>
      </c>
      <c r="C56" s="183" t="str">
        <f>'CfB&amp;FC-PoM'!$E$6</f>
        <v>2023</v>
      </c>
      <c r="D56" s="278" t="s">
        <v>293</v>
      </c>
      <c r="E56" s="185" t="str">
        <f>IF('CfB&amp;FC-PoM'!$H$5="Weight","Weight of plastic","Number of products")</f>
        <v>Number of products</v>
      </c>
      <c r="F56" s="186" cm="1">
        <f t="array" ref="F56">IFERROR(INDEX('2022_PoM'!$B$2:$B$1000, MATCH(1, ('2022_PoM'!$A$2:$A$1000=D56)*('2022_PoM'!$D$2:$D$1000=B56), 0)),"No value found")</f>
        <v>321400</v>
      </c>
      <c r="G56" s="186">
        <f>IF('CfB&amp;FC-PoM'!$H$5=
"&lt; Please select &gt;","Please select reporting base in sheet ''CfB&amp;FC-PoM'' ",IF('CfB&amp;FC-PoM'!$H$5=
"Weight",'CfB&amp;FC-PoM'!$F$15,'CfB&amp;FC-PoM'!$J$15))</f>
        <v>556574.41799999995</v>
      </c>
      <c r="H56" s="187">
        <f>IF(AND(F56=0,G56=0), 0, IF(OR(F56="No value found",F56=0),0, (G56-F56)/ABS(F56)))</f>
        <v>0.73171878655880507</v>
      </c>
      <c r="I56" s="188" t="s">
        <v>294</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c r="A57" s="8"/>
      <c r="B57" s="182" t="str">
        <f>IF('CfB&amp;FC-PoM'!$H$5="Weight",IF('CfB&amp;FC-PoM'!$E$5="&lt; Please select &gt;","&lt; Not selected &gt;",'CfB&amp;FC-PoM'!$E$5),"")</f>
        <v/>
      </c>
      <c r="C57" s="189" t="str">
        <f>IF('CfB&amp;FC-PoM'!$H$5="Weight",'CfB&amp;FC-PoM'!$E$6,"")</f>
        <v/>
      </c>
      <c r="D57" s="278"/>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3" priority="4">
      <formula>OR(H52&lt;-10%, H52&gt;10%)</formula>
    </cfRule>
  </conditionalFormatting>
  <conditionalFormatting sqref="I55 I57">
    <cfRule type="expression" dxfId="52"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00000000-0002-0000-0600-000000000000}">
      <formula1>300</formula1>
    </dataValidation>
    <dataValidation type="textLength" errorStyle="warning" operator="lessThanOrEqual" allowBlank="1" showInputMessage="1" showErrorMessage="1" error="Please reduce text lenght" prompt="Maximum 500 characters (with spaces)" sqref="D39:F41 D45:F48" xr:uid="{00000000-0002-0000-0600-000001000000}">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00000000-0002-0000-0600-000002000000}">
      <formula1>500</formula1>
    </dataValidation>
    <dataValidation type="textLength" errorStyle="warning" operator="lessThanOrEqual" allowBlank="1" showInputMessage="1" showErrorMessage="1" error="Please reduce text length" prompt="Maximum 500 characters (with spaces)" sqref="I52:I57" xr:uid="{00000000-0002-0000-0600-000003000000}">
      <formula1>500</formula1>
    </dataValidation>
    <dataValidation errorStyle="warning" operator="lessThanOrEqual" allowBlank="1" showInputMessage="1" showErrorMessage="1" sqref="H52:H57" xr:uid="{00000000-0002-0000-0600-000004000000}"/>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5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topLeftCell="B1" workbookViewId="0">
      <selection activeCell="K8" sqref="K8"/>
    </sheetView>
  </sheetViews>
  <sheetFormatPr defaultColWidth="9.140625" defaultRowHeight="14.45"/>
  <cols>
    <col min="1" max="1" width="6.42578125" style="1" customWidth="1"/>
    <col min="2" max="2" width="15.5703125" style="1" bestFit="1" customWidth="1"/>
    <col min="3" max="3" width="9.42578125" style="1" customWidth="1"/>
    <col min="4" max="4" width="16.42578125" style="1" customWidth="1"/>
    <col min="5" max="5" width="17.5703125" customWidth="1"/>
    <col min="6" max="6" width="21.42578125" customWidth="1"/>
    <col min="7" max="7" width="20.42578125" customWidth="1"/>
    <col min="8" max="8" width="32.570312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c r="A2" s="8"/>
      <c r="B2" s="8"/>
      <c r="C2" s="8"/>
      <c r="D2" s="208" t="s">
        <v>26</v>
      </c>
      <c r="E2" s="222" t="s">
        <v>27</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c r="A3" s="8"/>
      <c r="B3" s="8"/>
      <c r="C3" s="8"/>
      <c r="D3" s="208"/>
      <c r="E3" s="240" t="s">
        <v>61</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c r="A5" s="2"/>
      <c r="B5" s="2"/>
      <c r="C5" s="8"/>
      <c r="D5" s="298" t="s">
        <v>177</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c r="A7" s="2"/>
      <c r="B7" s="2"/>
      <c r="C7" s="2"/>
      <c r="D7" s="304" t="s">
        <v>295</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c r="A8" s="2"/>
      <c r="B8" s="14" t="s">
        <v>39</v>
      </c>
      <c r="C8" s="14" t="s">
        <v>40</v>
      </c>
      <c r="D8" s="70" t="s">
        <v>296</v>
      </c>
      <c r="E8" s="70" t="s">
        <v>297</v>
      </c>
      <c r="F8" s="301" t="s">
        <v>298</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86" t="str">
        <f>IF('CfB&amp;FC-PoM'!$E$5="&lt; Please select &gt;","&lt; Not selected &gt;",'CfB&amp;FC-PoM'!$E$5)</f>
        <v>Austria</v>
      </c>
      <c r="C9" s="22" t="str">
        <f>'CfB&amp;FC-PoM'!$E$6</f>
        <v>2023</v>
      </c>
      <c r="D9" s="61" t="s">
        <v>85</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86" t="str">
        <f>IF('CfB&amp;FC-PoM'!$E$5="&lt; Please select &gt;","&lt; Not selected &gt;",'CfB&amp;FC-PoM'!$E$5)</f>
        <v>Austria</v>
      </c>
      <c r="C10" s="22" t="str">
        <f>'CfB&amp;FC-PoM'!$E$6</f>
        <v>2023</v>
      </c>
      <c r="D10" s="61" t="s">
        <v>85</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86" t="str">
        <f>IF('CfB&amp;FC-PoM'!$E$5="&lt; Please select &gt;","&lt; Not selected &gt;",'CfB&amp;FC-PoM'!$E$5)</f>
        <v>Austria</v>
      </c>
      <c r="C11" s="22" t="str">
        <f>'CfB&amp;FC-PoM'!$E$6</f>
        <v>2023</v>
      </c>
      <c r="D11" s="61" t="s">
        <v>85</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86" t="str">
        <f>IF('CfB&amp;FC-PoM'!$E$5="&lt; Please select &gt;","&lt; Not selected &gt;",'CfB&amp;FC-PoM'!$E$5)</f>
        <v>Austria</v>
      </c>
      <c r="C12" s="22" t="str">
        <f>'CfB&amp;FC-PoM'!$E$6</f>
        <v>2023</v>
      </c>
      <c r="D12" s="61" t="s">
        <v>85</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288" t="s">
        <v>299</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39</v>
      </c>
      <c r="C16" s="14" t="s">
        <v>40</v>
      </c>
      <c r="D16" s="291" t="s">
        <v>300</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86" t="str">
        <f>IF('CfB&amp;FC-PoM'!$E$5="&lt; Please select &gt;","&lt; Not selected &gt;",'CfB&amp;FC-PoM'!$E$5)</f>
        <v>Austria</v>
      </c>
      <c r="C17" s="22" t="str">
        <f>'CfB&amp;FC-PoM'!$E$6</f>
        <v>2023</v>
      </c>
      <c r="D17" s="294"/>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86" t="str">
        <f>IF('CfB&amp;FC-PoM'!$E$5="&lt; Please select &gt;","&lt; Not selected &gt;",'CfB&amp;FC-PoM'!$E$5)</f>
        <v>Austria</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86" t="str">
        <f>IF('CfB&amp;FC-PoM'!$E$5="&lt; Please select &gt;","&lt; Not selected &gt;",'CfB&amp;FC-PoM'!$E$5)</f>
        <v>Austria</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86" t="str">
        <f>IF('CfB&amp;FC-PoM'!$E$5="&lt; Please select &gt;","&lt; Not selected &gt;",'CfB&amp;FC-PoM'!$E$5)</f>
        <v>Austria</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workbookViewId="0"/>
  </sheetViews>
  <sheetFormatPr defaultColWidth="9.140625" defaultRowHeight="14.45"/>
  <cols>
    <col min="1" max="1" width="19.42578125" customWidth="1"/>
    <col min="3" max="3" width="46.5703125" customWidth="1"/>
    <col min="4" max="4" width="21" customWidth="1"/>
    <col min="5" max="5" width="21.5703125" customWidth="1"/>
    <col min="6" max="6" width="24.5703125" customWidth="1"/>
    <col min="7" max="7" width="22.5703125" customWidth="1"/>
    <col min="8" max="8" width="21" customWidth="1"/>
    <col min="9" max="9" width="18.42578125" customWidth="1"/>
    <col min="10" max="10" width="24.5703125" customWidth="1"/>
    <col min="11" max="11" width="20.42578125" customWidth="1"/>
  </cols>
  <sheetData>
    <row r="2" spans="1:11" ht="24" customHeight="1">
      <c r="A2" s="310" t="s">
        <v>301</v>
      </c>
      <c r="B2" s="310"/>
      <c r="C2" s="310"/>
      <c r="D2" s="310"/>
      <c r="E2" s="310"/>
      <c r="F2" s="310"/>
      <c r="G2" s="310"/>
      <c r="H2" s="310"/>
      <c r="I2" s="310"/>
    </row>
    <row r="3" spans="1:11" ht="15" thickBot="1">
      <c r="D3" s="25"/>
    </row>
    <row r="4" spans="1:11" ht="15.95" thickBot="1">
      <c r="D4" s="307" t="s">
        <v>302</v>
      </c>
      <c r="E4" s="309"/>
      <c r="F4" s="309"/>
      <c r="G4" s="308"/>
      <c r="H4" s="307" t="s">
        <v>303</v>
      </c>
      <c r="I4" s="308"/>
    </row>
    <row r="5" spans="1:11" ht="53.25" customHeight="1">
      <c r="A5" s="55" t="s">
        <v>39</v>
      </c>
      <c r="B5" s="55" t="s">
        <v>40</v>
      </c>
      <c r="C5" s="26" t="s">
        <v>304</v>
      </c>
      <c r="D5" s="31" t="s">
        <v>305</v>
      </c>
      <c r="E5" s="32" t="s">
        <v>306</v>
      </c>
      <c r="F5" s="32" t="s">
        <v>307</v>
      </c>
      <c r="G5" s="32" t="s">
        <v>308</v>
      </c>
      <c r="H5" s="36" t="s">
        <v>309</v>
      </c>
      <c r="I5" s="33" t="s">
        <v>310</v>
      </c>
    </row>
    <row r="6" spans="1:11" ht="15" thickBot="1">
      <c r="A6" s="27" t="str">
        <f>'CfB&amp;FC-PoM'!$E$5</f>
        <v>Austria</v>
      </c>
      <c r="B6" s="27" t="str">
        <f>'CfB&amp;FC-PoM'!$E$6</f>
        <v>2023</v>
      </c>
      <c r="C6" s="27" t="s">
        <v>311</v>
      </c>
      <c r="D6" s="37">
        <f>'CfB&amp;FC-PoM'!F12</f>
        <v>0</v>
      </c>
      <c r="E6" s="38">
        <f>'CfB&amp;FC-PoM'!G12</f>
        <v>0</v>
      </c>
      <c r="F6" s="38">
        <f>'CfB&amp;FC-PoM'!H12</f>
        <v>0</v>
      </c>
      <c r="G6" s="38">
        <f>'CfB&amp;FC-PoM'!I12</f>
        <v>0</v>
      </c>
      <c r="H6" s="39">
        <f>'CfB&amp;FC-PoM'!J12</f>
        <v>296482.723</v>
      </c>
      <c r="I6" s="40">
        <f>'CfB&amp;FC-PoM'!K12</f>
        <v>0</v>
      </c>
    </row>
    <row r="7" spans="1:11" ht="15" thickBot="1">
      <c r="A7" s="27" t="str">
        <f>'CfB&amp;FC-PoM'!$E$5</f>
        <v>Austria</v>
      </c>
      <c r="B7" s="27" t="str">
        <f>'CfB&amp;FC-PoM'!$E$6</f>
        <v>2023</v>
      </c>
      <c r="C7" s="27" t="s">
        <v>312</v>
      </c>
      <c r="D7" s="41">
        <f>'CfB&amp;FC-PoM'!F13</f>
        <v>0</v>
      </c>
      <c r="E7" s="25">
        <f>'CfB&amp;FC-PoM'!G13</f>
        <v>0</v>
      </c>
      <c r="F7" s="25">
        <f>'CfB&amp;FC-PoM'!H13</f>
        <v>0</v>
      </c>
      <c r="G7" s="25">
        <f>'CfB&amp;FC-PoM'!I13</f>
        <v>0</v>
      </c>
      <c r="H7" s="42">
        <f>'CfB&amp;FC-PoM'!J13</f>
        <v>671012.02</v>
      </c>
      <c r="I7" s="43">
        <f>'CfB&amp;FC-PoM'!K13</f>
        <v>0</v>
      </c>
    </row>
    <row r="8" spans="1:11" ht="15" thickBot="1">
      <c r="A8" s="27" t="str">
        <f>'CfB&amp;FC-PoM'!$E$5</f>
        <v>Austria</v>
      </c>
      <c r="B8" s="27" t="str">
        <f>'CfB&amp;FC-PoM'!$E$6</f>
        <v>2023</v>
      </c>
      <c r="C8" s="27" t="s">
        <v>313</v>
      </c>
      <c r="D8" s="37">
        <f>'CfB&amp;FC-PoM'!F14</f>
        <v>0</v>
      </c>
      <c r="E8" s="38">
        <f>'CfB&amp;FC-PoM'!G14</f>
        <v>0</v>
      </c>
      <c r="F8" s="38">
        <f>'CfB&amp;FC-PoM'!H14</f>
        <v>0</v>
      </c>
      <c r="G8" s="38">
        <f>'CfB&amp;FC-PoM'!I14</f>
        <v>0</v>
      </c>
      <c r="H8" s="39">
        <f>'CfB&amp;FC-PoM'!J14</f>
        <v>280572.81599999999</v>
      </c>
      <c r="I8" s="40">
        <f>'CfB&amp;FC-PoM'!K14</f>
        <v>0</v>
      </c>
    </row>
    <row r="9" spans="1:11" ht="15" thickBot="1">
      <c r="A9" s="27" t="str">
        <f>'CfB&amp;FC-PoM'!$E$5</f>
        <v>Austria</v>
      </c>
      <c r="B9" s="27" t="str">
        <f>'CfB&amp;FC-PoM'!$E$6</f>
        <v>2023</v>
      </c>
      <c r="C9" s="27" t="s">
        <v>314</v>
      </c>
      <c r="D9" s="44">
        <f>'CfB&amp;FC-PoM'!F15</f>
        <v>0</v>
      </c>
      <c r="E9" s="45">
        <f>'CfB&amp;FC-PoM'!G15</f>
        <v>0</v>
      </c>
      <c r="F9" s="45">
        <f>'CfB&amp;FC-PoM'!H15</f>
        <v>0</v>
      </c>
      <c r="G9" s="45">
        <f>'CfB&amp;FC-PoM'!I15</f>
        <v>0</v>
      </c>
      <c r="H9" s="46">
        <f>'CfB&amp;FC-PoM'!J15</f>
        <v>556574.41799999995</v>
      </c>
      <c r="I9" s="47">
        <f>'CfB&amp;FC-PoM'!K15</f>
        <v>0</v>
      </c>
    </row>
    <row r="10" spans="1:11" ht="15" thickBot="1">
      <c r="D10" s="25"/>
      <c r="E10" s="25"/>
      <c r="F10" s="25"/>
      <c r="G10" s="25"/>
      <c r="H10" s="25"/>
      <c r="I10" s="25"/>
    </row>
    <row r="11" spans="1:11" ht="29.1">
      <c r="A11" s="55" t="s">
        <v>39</v>
      </c>
      <c r="B11" s="55" t="s">
        <v>40</v>
      </c>
      <c r="C11" s="26" t="s">
        <v>315</v>
      </c>
      <c r="D11" s="34" t="s">
        <v>223</v>
      </c>
      <c r="E11" s="35" t="s">
        <v>232</v>
      </c>
      <c r="F11" s="25"/>
      <c r="G11" s="25"/>
      <c r="H11" s="25"/>
      <c r="I11" s="25"/>
      <c r="J11" s="25"/>
      <c r="K11" s="25"/>
    </row>
    <row r="12" spans="1:11" ht="15" thickBot="1">
      <c r="A12" s="27" t="str">
        <f>'CfB&amp;FC-PoM'!$E$5</f>
        <v>Austria</v>
      </c>
      <c r="B12" s="27" t="str">
        <f>'CfB&amp;FC-PoM'!$E$6</f>
        <v>2023</v>
      </c>
      <c r="C12" s="27" t="s">
        <v>77</v>
      </c>
      <c r="D12" s="48">
        <f>COUNTIF('CfB-Consump.Red.Measures'!$G8:$G9, "yes")</f>
        <v>2</v>
      </c>
      <c r="E12" s="49">
        <f>COUNTIF('FC-Consump.Red.Measures'!$G8:$G9, "yes")</f>
        <v>2</v>
      </c>
      <c r="F12" s="25"/>
      <c r="G12" s="25"/>
      <c r="H12" s="25"/>
      <c r="I12" s="25"/>
      <c r="J12" s="25"/>
      <c r="K12" s="25"/>
    </row>
    <row r="13" spans="1:11" ht="29.45" thickBot="1">
      <c r="A13" s="27" t="str">
        <f>'CfB&amp;FC-PoM'!$E$5</f>
        <v>Austria</v>
      </c>
      <c r="B13" s="27" t="str">
        <f>'CfB&amp;FC-PoM'!$E$6</f>
        <v>2023</v>
      </c>
      <c r="C13" s="27" t="s">
        <v>316</v>
      </c>
      <c r="D13" s="48">
        <f>COUNTIF('CfB-Consump.Red.Measures'!$G10:$G15, "yes")</f>
        <v>5</v>
      </c>
      <c r="E13" s="49">
        <f>COUNTIF('FC-Consump.Red.Measures'!$G10:$G15, "yes")</f>
        <v>6</v>
      </c>
      <c r="F13" s="25"/>
      <c r="G13" s="25"/>
      <c r="H13" s="25"/>
      <c r="I13" s="25"/>
      <c r="J13" s="25"/>
      <c r="K13" s="25"/>
    </row>
    <row r="14" spans="1:11" ht="15" thickBot="1">
      <c r="A14" s="27" t="str">
        <f>'CfB&amp;FC-PoM'!$E$5</f>
        <v>Austria</v>
      </c>
      <c r="B14" s="27" t="str">
        <f>'CfB&amp;FC-PoM'!$E$6</f>
        <v>2023</v>
      </c>
      <c r="C14" s="27" t="s">
        <v>105</v>
      </c>
      <c r="D14" s="48">
        <f>COUNTIF('CfB-Consump.Red.Measures'!$G16:$G21, "yes")</f>
        <v>5</v>
      </c>
      <c r="E14" s="49">
        <f>COUNTIF('FC-Consump.Red.Measures'!$G16:$G21, "yes")</f>
        <v>4</v>
      </c>
      <c r="F14" s="25"/>
      <c r="G14" s="25"/>
      <c r="H14" s="25"/>
      <c r="I14" s="25"/>
      <c r="J14" s="25"/>
      <c r="K14" s="25"/>
    </row>
    <row r="15" spans="1:11" ht="15" thickBot="1">
      <c r="A15" s="27" t="str">
        <f>'CfB&amp;FC-PoM'!$E$5</f>
        <v>Austria</v>
      </c>
      <c r="B15" s="27" t="str">
        <f>'CfB&amp;FC-PoM'!$E$6</f>
        <v>2023</v>
      </c>
      <c r="C15" s="27" t="s">
        <v>119</v>
      </c>
      <c r="D15" s="48">
        <f>COUNTIF('CfB-Consump.Red.Measures'!$G22:$G24, "yes")</f>
        <v>0</v>
      </c>
      <c r="E15" s="49">
        <f>COUNTIF('FC-Consump.Red.Measures'!$G22:$G24, "yes")</f>
        <v>0</v>
      </c>
      <c r="F15" s="25"/>
      <c r="G15" s="25"/>
      <c r="H15" s="25"/>
      <c r="I15" s="25"/>
      <c r="J15" s="25"/>
      <c r="K15" s="25"/>
    </row>
    <row r="16" spans="1:11" ht="44.1" thickBot="1">
      <c r="A16" s="27" t="str">
        <f>'CfB&amp;FC-PoM'!$E$5</f>
        <v>Austria</v>
      </c>
      <c r="B16" s="27" t="str">
        <f>'CfB&amp;FC-PoM'!$E$6</f>
        <v>2023</v>
      </c>
      <c r="C16" s="27" t="s">
        <v>123</v>
      </c>
      <c r="D16" s="48">
        <f>COUNTIF('CfB-Consump.Red.Measures'!$G25:$G27, "yes")</f>
        <v>0</v>
      </c>
      <c r="E16" s="49">
        <f>COUNTIF('FC-Consump.Red.Measures'!$G25:$G27, "yes")</f>
        <v>0</v>
      </c>
      <c r="F16" s="25"/>
      <c r="G16" s="25"/>
      <c r="H16" s="25"/>
      <c r="I16" s="25"/>
      <c r="J16" s="25"/>
      <c r="K16" s="25"/>
    </row>
    <row r="17" spans="1:11" ht="15" thickBot="1">
      <c r="A17" s="27" t="str">
        <f>'CfB&amp;FC-PoM'!$E$5</f>
        <v>Austria</v>
      </c>
      <c r="B17" s="27" t="str">
        <f>'CfB&amp;FC-PoM'!$E$6</f>
        <v>2023</v>
      </c>
      <c r="C17" s="27" t="s">
        <v>317</v>
      </c>
      <c r="D17" s="48">
        <f>COUNTIF('CfB-Consump.Red.Measures'!$G28:$G30, "yes")</f>
        <v>3</v>
      </c>
      <c r="E17" s="49">
        <f>COUNTIF('FC-Consump.Red.Measures'!$G28:$G30, "yes")</f>
        <v>3</v>
      </c>
      <c r="F17" s="25"/>
      <c r="G17" s="25"/>
      <c r="H17" s="25"/>
      <c r="I17" s="25"/>
      <c r="J17" s="25"/>
      <c r="K17" s="25"/>
    </row>
    <row r="18" spans="1:11" ht="15" thickBot="1">
      <c r="A18" s="27" t="str">
        <f>'CfB&amp;FC-PoM'!$E$5</f>
        <v>Austria</v>
      </c>
      <c r="B18" s="27" t="str">
        <f>'CfB&amp;FC-PoM'!$E$6</f>
        <v>2023</v>
      </c>
      <c r="C18" s="28" t="s">
        <v>318</v>
      </c>
      <c r="D18" s="50">
        <f>COUNTIF('CfB-Consump.Red.Measures'!$G31:$G45, "yes")</f>
        <v>0</v>
      </c>
      <c r="E18" s="51">
        <f>COUNTIF('FC-Consump.Red.Measures'!$G31:$G45, "yes")</f>
        <v>0</v>
      </c>
    </row>
    <row r="19" spans="1:11">
      <c r="A19" s="54"/>
      <c r="B19" s="54"/>
      <c r="C19" s="54"/>
    </row>
    <row r="20" spans="1:11" ht="18.600000000000001">
      <c r="A20" s="84" t="s">
        <v>319</v>
      </c>
      <c r="B20" t="str">
        <f>IF(COUNTIF('QC5,6'!F9:H12,"*")&gt;0, "Yes", "No")</f>
        <v>No</v>
      </c>
      <c r="C20" s="54"/>
    </row>
    <row r="21" spans="1:11" ht="18.600000000000001">
      <c r="C21" s="16"/>
      <c r="D21" s="16"/>
      <c r="E21" s="16"/>
    </row>
    <row r="22" spans="1:11" ht="18.95" thickBot="1">
      <c r="A22" s="311" t="s">
        <v>320</v>
      </c>
      <c r="B22" s="311"/>
      <c r="C22" s="311"/>
      <c r="D22" s="311"/>
      <c r="E22" s="311"/>
    </row>
    <row r="23" spans="1:11" ht="29.1">
      <c r="A23" s="52" t="s">
        <v>16</v>
      </c>
      <c r="B23" s="26"/>
      <c r="C23" s="26"/>
      <c r="D23" s="26" t="s">
        <v>321</v>
      </c>
      <c r="E23" s="53" t="s">
        <v>322</v>
      </c>
    </row>
    <row r="24" spans="1:11" ht="15" thickBot="1">
      <c r="A24" s="312" t="s">
        <v>323</v>
      </c>
      <c r="B24" s="313"/>
      <c r="C24" s="313"/>
      <c r="D24" s="81">
        <v>6</v>
      </c>
      <c r="E24" s="82">
        <f>COUNTA('QC1,2'!E9:E12,'QC1,2'!E14,'QC1,2'!E16)</f>
        <v>2</v>
      </c>
    </row>
    <row r="25" spans="1:11" ht="15" thickBot="1">
      <c r="A25" s="312" t="s">
        <v>324</v>
      </c>
      <c r="B25" s="313"/>
      <c r="C25" s="313"/>
      <c r="D25" s="83">
        <v>1</v>
      </c>
      <c r="E25" s="57">
        <f>COUNTA('QC1,2'!D20)</f>
        <v>1</v>
      </c>
    </row>
    <row r="26" spans="1:11">
      <c r="A26" s="314" t="s">
        <v>18</v>
      </c>
      <c r="B26" s="315"/>
      <c r="C26" s="315"/>
    </row>
    <row r="27" spans="1:11" ht="18.75" customHeight="1">
      <c r="A27" s="316" t="s">
        <v>325</v>
      </c>
      <c r="B27" s="317"/>
      <c r="C27" s="317"/>
    </row>
    <row r="28" spans="1:11" ht="57" customHeight="1" thickBot="1">
      <c r="A28" s="312" t="s">
        <v>326</v>
      </c>
      <c r="B28" s="313"/>
      <c r="C28" s="313"/>
      <c r="D28" s="83">
        <v>11</v>
      </c>
      <c r="E28" s="57">
        <f>COUNTIF('QC3'!E11:E21,"&lt;&gt;&lt; Please select &gt;")</f>
        <v>11</v>
      </c>
    </row>
    <row r="29" spans="1:11" ht="50.25" customHeight="1" thickBot="1">
      <c r="A29" s="312" t="s">
        <v>327</v>
      </c>
      <c r="B29" s="313"/>
      <c r="C29" s="313"/>
      <c r="D29" s="83">
        <v>11</v>
      </c>
      <c r="E29" s="57">
        <f>COUNTIF('QC3'!E29:E39, "&lt;&gt;&lt; Please select &gt;")</f>
        <v>11</v>
      </c>
    </row>
    <row r="30" spans="1:11">
      <c r="A30" s="314" t="s">
        <v>20</v>
      </c>
      <c r="B30" s="315"/>
      <c r="C30" s="315"/>
      <c r="E30" s="56"/>
    </row>
    <row r="31" spans="1:11" ht="42" customHeight="1" thickBot="1">
      <c r="A31" s="312" t="s">
        <v>328</v>
      </c>
      <c r="B31" s="313"/>
      <c r="C31" s="313"/>
      <c r="D31" s="83">
        <v>5</v>
      </c>
      <c r="E31" s="57">
        <f>COUNTIF('QC4'!E11:E15, "&lt;&gt;&lt; Please select &gt;")</f>
        <v>5</v>
      </c>
    </row>
    <row r="32" spans="1:11" ht="38.25" customHeight="1" thickBot="1">
      <c r="A32" s="312" t="s">
        <v>329</v>
      </c>
      <c r="B32" s="313"/>
      <c r="C32" s="313"/>
      <c r="D32" s="83">
        <v>5</v>
      </c>
      <c r="E32" s="57">
        <f>COUNTIF('QC4'!E20:E27, "&lt;&gt;&lt; Please select &gt;")</f>
        <v>8</v>
      </c>
    </row>
    <row r="33" spans="1:5">
      <c r="A33" s="314" t="s">
        <v>22</v>
      </c>
      <c r="B33" s="315"/>
      <c r="C33" s="315"/>
    </row>
    <row r="34" spans="1:5" ht="15" thickBot="1">
      <c r="A34" s="312" t="s">
        <v>330</v>
      </c>
      <c r="B34" s="313"/>
      <c r="C34" s="313"/>
      <c r="D34" s="83">
        <v>1</v>
      </c>
      <c r="E34" s="57">
        <f>COUNTIF('QC5,6'!D17,"*")</f>
        <v>0</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2"/>
  <sheetViews>
    <sheetView workbookViewId="0"/>
  </sheetViews>
  <sheetFormatPr defaultColWidth="9.140625" defaultRowHeight="14.45"/>
  <cols>
    <col min="1" max="1" width="19" customWidth="1"/>
    <col min="2" max="2" width="17.42578125" customWidth="1"/>
    <col min="4" max="6" width="29.5703125" customWidth="1"/>
    <col min="7" max="7" width="43.5703125" customWidth="1"/>
    <col min="8" max="8" width="43.42578125" customWidth="1"/>
    <col min="9" max="9" width="32.42578125" customWidth="1"/>
    <col min="10" max="10" width="36.42578125" bestFit="1" customWidth="1"/>
  </cols>
  <sheetData>
    <row r="1" spans="1:10">
      <c r="A1" s="29" t="s">
        <v>331</v>
      </c>
      <c r="B1" s="29" t="s">
        <v>332</v>
      </c>
      <c r="C1" s="29" t="s">
        <v>333</v>
      </c>
      <c r="D1" s="29" t="s">
        <v>334</v>
      </c>
      <c r="E1" s="29" t="s">
        <v>335</v>
      </c>
      <c r="F1" s="29" t="s">
        <v>336</v>
      </c>
      <c r="G1" s="29" t="s">
        <v>63</v>
      </c>
      <c r="H1" s="29" t="s">
        <v>337</v>
      </c>
      <c r="I1" s="29" t="s">
        <v>338</v>
      </c>
      <c r="J1" s="29" t="s">
        <v>339</v>
      </c>
    </row>
    <row r="2" spans="1:10">
      <c r="A2" s="30" t="s">
        <v>85</v>
      </c>
      <c r="B2" s="30" t="s">
        <v>85</v>
      </c>
      <c r="C2" s="30" t="s">
        <v>85</v>
      </c>
      <c r="D2" s="30" t="s">
        <v>85</v>
      </c>
      <c r="E2" s="30" t="s">
        <v>85</v>
      </c>
      <c r="F2" s="30" t="s">
        <v>85</v>
      </c>
      <c r="G2" s="30" t="s">
        <v>85</v>
      </c>
      <c r="H2" s="30" t="s">
        <v>85</v>
      </c>
      <c r="I2" s="30" t="s">
        <v>85</v>
      </c>
      <c r="J2" s="30" t="s">
        <v>85</v>
      </c>
    </row>
    <row r="3" spans="1:10">
      <c r="A3" t="s">
        <v>34</v>
      </c>
      <c r="B3" t="s">
        <v>340</v>
      </c>
      <c r="C3" t="s">
        <v>79</v>
      </c>
      <c r="D3" t="s">
        <v>341</v>
      </c>
      <c r="E3" t="s">
        <v>342</v>
      </c>
      <c r="F3" t="s">
        <v>343</v>
      </c>
      <c r="G3" t="s">
        <v>77</v>
      </c>
      <c r="H3" t="s">
        <v>79</v>
      </c>
      <c r="I3" t="s">
        <v>10</v>
      </c>
      <c r="J3" s="30" t="s">
        <v>287</v>
      </c>
    </row>
    <row r="4" spans="1:10">
      <c r="A4" t="s">
        <v>344</v>
      </c>
      <c r="B4" t="s">
        <v>32</v>
      </c>
      <c r="C4" t="s">
        <v>91</v>
      </c>
      <c r="D4" t="s">
        <v>83</v>
      </c>
      <c r="E4" t="s">
        <v>345</v>
      </c>
      <c r="F4" t="s">
        <v>346</v>
      </c>
      <c r="G4" t="s">
        <v>141</v>
      </c>
      <c r="H4" t="s">
        <v>91</v>
      </c>
      <c r="I4" t="s">
        <v>12</v>
      </c>
      <c r="J4" t="s">
        <v>291</v>
      </c>
    </row>
    <row r="5" spans="1:10">
      <c r="A5" t="s">
        <v>347</v>
      </c>
      <c r="E5" t="s">
        <v>84</v>
      </c>
      <c r="F5" t="s">
        <v>348</v>
      </c>
      <c r="G5" t="s">
        <v>105</v>
      </c>
      <c r="H5" t="s">
        <v>349</v>
      </c>
      <c r="I5" t="s">
        <v>14</v>
      </c>
      <c r="J5" s="30" t="s">
        <v>289</v>
      </c>
    </row>
    <row r="6" spans="1:10">
      <c r="A6" t="s">
        <v>350</v>
      </c>
      <c r="E6" t="s">
        <v>318</v>
      </c>
      <c r="F6" t="s">
        <v>351</v>
      </c>
      <c r="G6" t="s">
        <v>119</v>
      </c>
      <c r="I6" t="s">
        <v>16</v>
      </c>
      <c r="J6" t="s">
        <v>293</v>
      </c>
    </row>
    <row r="7" spans="1:10">
      <c r="A7" t="s">
        <v>352</v>
      </c>
      <c r="G7" t="s">
        <v>123</v>
      </c>
      <c r="I7" t="s">
        <v>18</v>
      </c>
    </row>
    <row r="8" spans="1:10">
      <c r="A8" t="s">
        <v>353</v>
      </c>
      <c r="G8" t="s">
        <v>127</v>
      </c>
      <c r="I8" t="s">
        <v>20</v>
      </c>
    </row>
    <row r="9" spans="1:10">
      <c r="A9" t="s">
        <v>354</v>
      </c>
      <c r="G9" t="s">
        <v>318</v>
      </c>
      <c r="I9" t="s">
        <v>22</v>
      </c>
    </row>
    <row r="10" spans="1:10">
      <c r="A10" t="s">
        <v>355</v>
      </c>
    </row>
    <row r="11" spans="1:10">
      <c r="A11" t="s">
        <v>356</v>
      </c>
    </row>
    <row r="12" spans="1:10">
      <c r="A12" t="s">
        <v>357</v>
      </c>
    </row>
    <row r="13" spans="1:10">
      <c r="A13" t="s">
        <v>358</v>
      </c>
    </row>
    <row r="14" spans="1:10">
      <c r="A14" t="s">
        <v>359</v>
      </c>
    </row>
    <row r="15" spans="1:10">
      <c r="A15" t="s">
        <v>360</v>
      </c>
    </row>
    <row r="16" spans="1:10">
      <c r="A16" t="s">
        <v>361</v>
      </c>
    </row>
    <row r="17" spans="1:1">
      <c r="A17" t="s">
        <v>362</v>
      </c>
    </row>
    <row r="18" spans="1:1">
      <c r="A18" t="s">
        <v>363</v>
      </c>
    </row>
    <row r="19" spans="1:1">
      <c r="A19" t="s">
        <v>364</v>
      </c>
    </row>
    <row r="20" spans="1:1">
      <c r="A20" t="s">
        <v>365</v>
      </c>
    </row>
    <row r="21" spans="1:1">
      <c r="A21" t="s">
        <v>366</v>
      </c>
    </row>
    <row r="22" spans="1:1">
      <c r="A22" t="s">
        <v>367</v>
      </c>
    </row>
    <row r="23" spans="1:1">
      <c r="A23" t="s">
        <v>368</v>
      </c>
    </row>
    <row r="24" spans="1:1">
      <c r="A24" t="s">
        <v>369</v>
      </c>
    </row>
    <row r="25" spans="1:1">
      <c r="A25" t="s">
        <v>370</v>
      </c>
    </row>
    <row r="26" spans="1:1">
      <c r="A26" t="s">
        <v>371</v>
      </c>
    </row>
    <row r="27" spans="1:1">
      <c r="A27" t="s">
        <v>372</v>
      </c>
    </row>
    <row r="28" spans="1:1">
      <c r="A28" t="s">
        <v>373</v>
      </c>
    </row>
    <row r="29" spans="1:1">
      <c r="A29" t="s">
        <v>374</v>
      </c>
    </row>
    <row r="30" spans="1:1">
      <c r="A30" t="s">
        <v>375</v>
      </c>
    </row>
    <row r="31" spans="1:1">
      <c r="A31" t="s">
        <v>376</v>
      </c>
    </row>
    <row r="32" spans="1:1">
      <c r="A32" t="s">
        <v>377</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M1060"/>
  <sheetViews>
    <sheetView workbookViewId="0">
      <selection activeCell="C9" sqref="C9"/>
    </sheetView>
  </sheetViews>
  <sheetFormatPr defaultColWidth="9.140625" defaultRowHeight="14.45"/>
  <cols>
    <col min="1" max="1" width="42.7109375" style="113" bestFit="1" customWidth="1"/>
    <col min="2" max="3" width="42.7109375" style="115" customWidth="1"/>
    <col min="4" max="4" width="15.5703125" style="115" customWidth="1"/>
    <col min="5" max="5" width="9.140625" style="114"/>
    <col min="6" max="6" width="18.42578125" style="116" customWidth="1"/>
    <col min="7" max="7" width="149" style="116" customWidth="1"/>
    <col min="8" max="8" width="37" style="116" customWidth="1"/>
    <col min="9" max="9" width="25.5703125" style="116" customWidth="1"/>
    <col min="10" max="10" width="27.5703125" style="116" customWidth="1"/>
    <col min="11" max="13" width="25.5703125" style="116" customWidth="1"/>
    <col min="14" max="14" width="7.5703125" style="116" customWidth="1"/>
    <col min="15" max="15" width="83.140625" style="116" customWidth="1"/>
    <col min="16" max="17" width="52.28515625" style="116" customWidth="1"/>
    <col min="18" max="18" width="9.140625" style="116"/>
    <col min="19" max="16384" width="9.140625" style="114"/>
  </cols>
  <sheetData>
    <row r="1" spans="1:81" customFormat="1" ht="26.1">
      <c r="A1" s="8"/>
      <c r="B1" s="123"/>
      <c r="C1" s="123"/>
      <c r="D1" s="123" t="s">
        <v>378</v>
      </c>
      <c r="E1" s="123"/>
      <c r="F1" s="123"/>
      <c r="G1" s="123"/>
      <c r="H1" s="123"/>
      <c r="I1" s="123"/>
      <c r="J1" s="2"/>
      <c r="K1" s="2"/>
      <c r="L1" s="2"/>
      <c r="M1" s="2"/>
      <c r="N1" s="2"/>
      <c r="O1" s="2"/>
      <c r="P1" s="2"/>
      <c r="Q1" s="2"/>
      <c r="R1" s="2"/>
    </row>
    <row r="2" spans="1:81" ht="15" thickBot="1">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5.95" thickBot="1">
      <c r="E3" s="115"/>
      <c r="F3" s="165" t="s">
        <v>36</v>
      </c>
      <c r="G3" s="166" t="s">
        <v>379</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8.95" thickBot="1">
      <c r="E5" s="115"/>
      <c r="F5" s="158" t="s">
        <v>380</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6" thickBot="1">
      <c r="B7" s="116"/>
      <c r="C7" s="116"/>
      <c r="D7" s="155" t="s">
        <v>39</v>
      </c>
      <c r="E7" s="155" t="s">
        <v>40</v>
      </c>
      <c r="F7" s="159"/>
      <c r="G7" s="160" t="s">
        <v>41</v>
      </c>
      <c r="H7" s="162" t="s">
        <v>42</v>
      </c>
      <c r="I7" s="163"/>
      <c r="J7" s="163"/>
      <c r="K7" s="163"/>
      <c r="L7" s="163"/>
      <c r="M7" s="164"/>
      <c r="N7" s="113"/>
      <c r="O7" s="156" t="s">
        <v>381</v>
      </c>
      <c r="P7" s="156" t="s">
        <v>382</v>
      </c>
      <c r="Q7" s="156" t="s">
        <v>383</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45" thickBot="1">
      <c r="A8" s="172" t="s">
        <v>384</v>
      </c>
      <c r="B8" s="173" t="s">
        <v>385</v>
      </c>
      <c r="C8" s="175"/>
      <c r="D8" s="154"/>
      <c r="E8" s="154"/>
      <c r="F8" s="159"/>
      <c r="G8" s="161"/>
      <c r="H8" s="128" t="s">
        <v>43</v>
      </c>
      <c r="I8" s="128" t="s">
        <v>44</v>
      </c>
      <c r="J8" s="128" t="s">
        <v>45</v>
      </c>
      <c r="K8" s="128" t="s">
        <v>46</v>
      </c>
      <c r="L8" s="128" t="s">
        <v>47</v>
      </c>
      <c r="M8" s="128" t="s">
        <v>48</v>
      </c>
      <c r="N8" s="113"/>
      <c r="O8" s="157" t="s">
        <v>386</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45" thickBot="1">
      <c r="A9" s="113" t="s">
        <v>287</v>
      </c>
      <c r="B9" s="171">
        <f>IF(O9="P",L9,IF(OR(O9="W",O9="Open",),H9,"No value found"))</f>
        <v>419500</v>
      </c>
      <c r="C9" s="171" t="str">
        <f>IF(OR(O9="W",O9="Open"),J9,"No value found")</f>
        <v>No value found</v>
      </c>
      <c r="D9" s="129" t="s">
        <v>34</v>
      </c>
      <c r="E9" s="130">
        <v>2022</v>
      </c>
      <c r="F9" s="155" t="s">
        <v>49</v>
      </c>
      <c r="G9" s="131" t="s">
        <v>387</v>
      </c>
      <c r="H9" s="132"/>
      <c r="I9" s="133"/>
      <c r="J9" s="134"/>
      <c r="K9" s="134"/>
      <c r="L9" s="132">
        <v>419500</v>
      </c>
      <c r="M9" s="135"/>
      <c r="N9" s="113"/>
      <c r="O9" s="136" t="s">
        <v>388</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1" thickBot="1">
      <c r="A10" s="113" t="s">
        <v>289</v>
      </c>
      <c r="B10" s="171">
        <f>IF(O10="P",L10,IF(OR(O10="W",O10="Open",),H10,"No value found"))</f>
        <v>2422400</v>
      </c>
      <c r="C10" s="171" t="str">
        <f t="shared" ref="C10:C73" si="0">IF(OR(O10="W",O10="Open"),J10,"No value found")</f>
        <v>No value found</v>
      </c>
      <c r="D10" s="129" t="s">
        <v>34</v>
      </c>
      <c r="E10" s="130">
        <v>2022</v>
      </c>
      <c r="F10" s="154"/>
      <c r="G10" s="117" t="s">
        <v>389</v>
      </c>
      <c r="H10" s="133"/>
      <c r="I10" s="133"/>
      <c r="J10" s="137"/>
      <c r="K10" s="137"/>
      <c r="L10" s="133">
        <v>2422400</v>
      </c>
      <c r="M10" s="135"/>
      <c r="N10" s="113"/>
      <c r="O10" s="136" t="s">
        <v>388</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45" thickBot="1">
      <c r="A11" s="113" t="s">
        <v>291</v>
      </c>
      <c r="B11" s="171">
        <f t="shared" ref="B11:B72" si="1">IF(O11="P",L11,IF(OR(O11="W",O11="Open",),H11,"No value found"))</f>
        <v>514100</v>
      </c>
      <c r="C11" s="171" t="str">
        <f t="shared" si="0"/>
        <v>No value found</v>
      </c>
      <c r="D11" s="129" t="s">
        <v>34</v>
      </c>
      <c r="E11" s="130">
        <v>2022</v>
      </c>
      <c r="F11" s="154" t="s">
        <v>52</v>
      </c>
      <c r="G11" s="117" t="s">
        <v>387</v>
      </c>
      <c r="H11" s="132"/>
      <c r="I11" s="133"/>
      <c r="J11" s="132"/>
      <c r="K11" s="133"/>
      <c r="L11" s="132">
        <v>514100</v>
      </c>
      <c r="M11" s="135"/>
      <c r="N11" s="113"/>
      <c r="O11" s="136" t="s">
        <v>388</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1" thickBot="1">
      <c r="A12" s="113" t="s">
        <v>293</v>
      </c>
      <c r="B12" s="171">
        <f t="shared" si="1"/>
        <v>321400</v>
      </c>
      <c r="C12" s="171" t="str">
        <f t="shared" si="0"/>
        <v>No value found</v>
      </c>
      <c r="D12" s="129" t="s">
        <v>34</v>
      </c>
      <c r="E12" s="130">
        <v>2022</v>
      </c>
      <c r="F12" s="154"/>
      <c r="G12" s="117" t="s">
        <v>390</v>
      </c>
      <c r="H12" s="133"/>
      <c r="I12" s="133"/>
      <c r="J12" s="133"/>
      <c r="K12" s="133"/>
      <c r="L12" s="133">
        <v>321400</v>
      </c>
      <c r="M12" s="135"/>
      <c r="N12" s="113"/>
      <c r="O12" s="136" t="s">
        <v>388</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1" thickBot="1">
      <c r="A13" s="113" t="s">
        <v>287</v>
      </c>
      <c r="B13" s="171">
        <f t="shared" si="1"/>
        <v>8038</v>
      </c>
      <c r="C13" s="171">
        <f t="shared" si="0"/>
        <v>8038</v>
      </c>
      <c r="D13" s="138" t="s">
        <v>344</v>
      </c>
      <c r="E13" s="139">
        <v>2022</v>
      </c>
      <c r="F13" s="155" t="s">
        <v>49</v>
      </c>
      <c r="G13" s="131" t="s">
        <v>387</v>
      </c>
      <c r="H13" s="140">
        <v>8038</v>
      </c>
      <c r="I13" s="141"/>
      <c r="J13" s="142">
        <v>8038</v>
      </c>
      <c r="K13" s="142"/>
      <c r="L13" s="140">
        <v>730587</v>
      </c>
      <c r="M13" s="143"/>
      <c r="N13" s="113"/>
      <c r="O13" s="136" t="s">
        <v>391</v>
      </c>
      <c r="P13" s="136" t="s">
        <v>392</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1" thickBot="1">
      <c r="A14" s="113" t="s">
        <v>289</v>
      </c>
      <c r="B14" s="171">
        <f t="shared" si="1"/>
        <v>12262</v>
      </c>
      <c r="C14" s="171">
        <f t="shared" si="0"/>
        <v>12262</v>
      </c>
      <c r="D14" s="138" t="s">
        <v>344</v>
      </c>
      <c r="E14" s="139">
        <v>2022</v>
      </c>
      <c r="F14" s="154"/>
      <c r="G14" s="117" t="s">
        <v>389</v>
      </c>
      <c r="H14" s="141">
        <v>12262</v>
      </c>
      <c r="I14" s="141"/>
      <c r="J14" s="144">
        <v>12262</v>
      </c>
      <c r="K14" s="144"/>
      <c r="L14" s="141">
        <v>1027580</v>
      </c>
      <c r="M14" s="143"/>
      <c r="N14" s="113"/>
      <c r="O14" s="136" t="s">
        <v>391</v>
      </c>
      <c r="P14" s="136" t="s">
        <v>392</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1" thickBot="1">
      <c r="A15" s="113" t="s">
        <v>291</v>
      </c>
      <c r="B15" s="171">
        <f t="shared" si="1"/>
        <v>373</v>
      </c>
      <c r="C15" s="171">
        <f t="shared" si="0"/>
        <v>3520</v>
      </c>
      <c r="D15" s="138" t="s">
        <v>344</v>
      </c>
      <c r="E15" s="139">
        <v>2022</v>
      </c>
      <c r="F15" s="154" t="s">
        <v>52</v>
      </c>
      <c r="G15" s="117" t="s">
        <v>387</v>
      </c>
      <c r="H15" s="140">
        <v>373</v>
      </c>
      <c r="I15" s="141"/>
      <c r="J15" s="140">
        <v>3520</v>
      </c>
      <c r="K15" s="141"/>
      <c r="L15" s="140">
        <v>592185.28493014316</v>
      </c>
      <c r="M15" s="143"/>
      <c r="N15" s="113"/>
      <c r="O15" s="136" t="s">
        <v>391</v>
      </c>
      <c r="P15" s="136" t="s">
        <v>392</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1" thickBot="1">
      <c r="A16" s="113" t="s">
        <v>293</v>
      </c>
      <c r="B16" s="171">
        <f t="shared" si="1"/>
        <v>140</v>
      </c>
      <c r="C16" s="171">
        <f t="shared" si="0"/>
        <v>1961</v>
      </c>
      <c r="D16" s="138" t="s">
        <v>344</v>
      </c>
      <c r="E16" s="139">
        <v>2022</v>
      </c>
      <c r="F16" s="154"/>
      <c r="G16" s="117" t="s">
        <v>390</v>
      </c>
      <c r="H16" s="141">
        <v>140</v>
      </c>
      <c r="I16" s="141"/>
      <c r="J16" s="141">
        <v>1961</v>
      </c>
      <c r="K16" s="141"/>
      <c r="L16" s="141">
        <v>126943</v>
      </c>
      <c r="M16" s="143"/>
      <c r="N16" s="113"/>
      <c r="O16" s="136" t="s">
        <v>391</v>
      </c>
      <c r="P16" s="136" t="s">
        <v>392</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45" thickBot="1">
      <c r="A17" s="113" t="s">
        <v>287</v>
      </c>
      <c r="B17" s="171">
        <f t="shared" si="1"/>
        <v>34.968644439999998</v>
      </c>
      <c r="C17" s="171">
        <f t="shared" si="0"/>
        <v>34.968644439999998</v>
      </c>
      <c r="D17" s="129" t="s">
        <v>350</v>
      </c>
      <c r="E17" s="130">
        <v>2022</v>
      </c>
      <c r="F17" s="155" t="s">
        <v>49</v>
      </c>
      <c r="G17" s="131" t="s">
        <v>387</v>
      </c>
      <c r="H17" s="132">
        <v>34.968644439999998</v>
      </c>
      <c r="I17" s="133"/>
      <c r="J17" s="134">
        <v>34.968644439999998</v>
      </c>
      <c r="K17" s="134"/>
      <c r="L17" s="132"/>
      <c r="M17" s="135"/>
      <c r="N17" s="113"/>
      <c r="O17" s="136" t="s">
        <v>391</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1" thickBot="1">
      <c r="A18" s="113" t="s">
        <v>289</v>
      </c>
      <c r="B18" s="171">
        <f t="shared" si="1"/>
        <v>2721.4712139999997</v>
      </c>
      <c r="C18" s="171">
        <f t="shared" si="0"/>
        <v>2721.4712139999997</v>
      </c>
      <c r="D18" s="129" t="s">
        <v>350</v>
      </c>
      <c r="E18" s="145">
        <v>2022</v>
      </c>
      <c r="F18" s="154"/>
      <c r="G18" s="117" t="s">
        <v>389</v>
      </c>
      <c r="H18" s="133">
        <v>2721.4712139999997</v>
      </c>
      <c r="I18" s="133"/>
      <c r="J18" s="137">
        <v>2721.4712139999997</v>
      </c>
      <c r="K18" s="137"/>
      <c r="L18" s="133"/>
      <c r="M18" s="135"/>
      <c r="N18" s="113"/>
      <c r="O18" s="136" t="s">
        <v>391</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45" thickBot="1">
      <c r="A19" s="113" t="s">
        <v>291</v>
      </c>
      <c r="B19" s="171">
        <f t="shared" si="1"/>
        <v>3.9635795623794987</v>
      </c>
      <c r="C19" s="171">
        <f t="shared" si="0"/>
        <v>50.296729712085742</v>
      </c>
      <c r="D19" s="129" t="s">
        <v>350</v>
      </c>
      <c r="E19" s="145">
        <v>2022</v>
      </c>
      <c r="F19" s="154" t="s">
        <v>52</v>
      </c>
      <c r="G19" s="117" t="s">
        <v>387</v>
      </c>
      <c r="H19" s="132">
        <v>3.9635795623794987</v>
      </c>
      <c r="I19" s="133"/>
      <c r="J19" s="132">
        <v>50.296729712085742</v>
      </c>
      <c r="K19" s="133"/>
      <c r="L19" s="132"/>
      <c r="M19" s="135"/>
      <c r="N19" s="113"/>
      <c r="O19" s="136" t="s">
        <v>391</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1" thickBot="1">
      <c r="A20" s="113" t="s">
        <v>293</v>
      </c>
      <c r="B20" s="171">
        <f t="shared" si="1"/>
        <v>793.03399999999999</v>
      </c>
      <c r="C20" s="171">
        <f t="shared" si="0"/>
        <v>828.62300000000005</v>
      </c>
      <c r="D20" s="129" t="s">
        <v>350</v>
      </c>
      <c r="E20" s="145">
        <v>2022</v>
      </c>
      <c r="F20" s="154"/>
      <c r="G20" s="117" t="s">
        <v>390</v>
      </c>
      <c r="H20" s="133">
        <v>793.03399999999999</v>
      </c>
      <c r="I20" s="133"/>
      <c r="J20" s="133">
        <v>828.62300000000005</v>
      </c>
      <c r="K20" s="133"/>
      <c r="L20" s="133"/>
      <c r="M20" s="135"/>
      <c r="N20" s="113"/>
      <c r="O20" s="136" t="s">
        <v>391</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45" thickBot="1">
      <c r="A21" s="113" t="s">
        <v>287</v>
      </c>
      <c r="B21" s="171">
        <f t="shared" si="1"/>
        <v>2308</v>
      </c>
      <c r="C21" s="171">
        <f t="shared" si="0"/>
        <v>2308</v>
      </c>
      <c r="D21" s="138" t="s">
        <v>354</v>
      </c>
      <c r="E21" s="139">
        <v>2022</v>
      </c>
      <c r="F21" s="155" t="s">
        <v>49</v>
      </c>
      <c r="G21" s="131" t="s">
        <v>387</v>
      </c>
      <c r="H21" s="140">
        <v>2308</v>
      </c>
      <c r="I21" s="141"/>
      <c r="J21" s="142">
        <v>2308</v>
      </c>
      <c r="K21" s="142"/>
      <c r="L21" s="140"/>
      <c r="M21" s="143"/>
      <c r="N21" s="113"/>
      <c r="O21" s="136" t="s">
        <v>391</v>
      </c>
      <c r="P21" s="136" t="s">
        <v>393</v>
      </c>
      <c r="Q21" s="136" t="s">
        <v>394</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1" thickBot="1">
      <c r="A22" s="113" t="s">
        <v>289</v>
      </c>
      <c r="B22" s="171">
        <f t="shared" si="1"/>
        <v>2398.4</v>
      </c>
      <c r="C22" s="171">
        <f t="shared" si="0"/>
        <v>2398.4</v>
      </c>
      <c r="D22" s="138" t="s">
        <v>354</v>
      </c>
      <c r="E22" s="146">
        <v>2022</v>
      </c>
      <c r="F22" s="154"/>
      <c r="G22" s="117" t="s">
        <v>389</v>
      </c>
      <c r="H22" s="141">
        <v>2398.4</v>
      </c>
      <c r="I22" s="141"/>
      <c r="J22" s="144">
        <v>2398.4</v>
      </c>
      <c r="K22" s="144"/>
      <c r="L22" s="141"/>
      <c r="M22" s="143"/>
      <c r="N22" s="113"/>
      <c r="O22" s="136" t="s">
        <v>391</v>
      </c>
      <c r="P22" s="136" t="s">
        <v>395</v>
      </c>
      <c r="Q22" s="136" t="s">
        <v>394</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45" thickBot="1">
      <c r="A23" s="113" t="s">
        <v>291</v>
      </c>
      <c r="B23" s="171">
        <f t="shared" si="1"/>
        <v>2308</v>
      </c>
      <c r="C23" s="171">
        <f t="shared" si="0"/>
        <v>2308</v>
      </c>
      <c r="D23" s="138" t="s">
        <v>354</v>
      </c>
      <c r="E23" s="146">
        <v>2022</v>
      </c>
      <c r="F23" s="154" t="s">
        <v>52</v>
      </c>
      <c r="G23" s="117" t="s">
        <v>387</v>
      </c>
      <c r="H23" s="141">
        <v>2308</v>
      </c>
      <c r="I23" s="141"/>
      <c r="J23" s="141">
        <v>2308</v>
      </c>
      <c r="K23" s="141"/>
      <c r="L23" s="140"/>
      <c r="M23" s="143"/>
      <c r="N23" s="113"/>
      <c r="O23" s="136" t="s">
        <v>391</v>
      </c>
      <c r="P23" s="136" t="s">
        <v>393</v>
      </c>
      <c r="Q23" s="136" t="s">
        <v>394</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1" thickBot="1">
      <c r="A24" s="113" t="s">
        <v>293</v>
      </c>
      <c r="B24" s="171">
        <f t="shared" si="1"/>
        <v>599.6</v>
      </c>
      <c r="C24" s="171">
        <f t="shared" si="0"/>
        <v>2998</v>
      </c>
      <c r="D24" s="138" t="s">
        <v>354</v>
      </c>
      <c r="E24" s="146">
        <v>2022</v>
      </c>
      <c r="F24" s="154"/>
      <c r="G24" s="117" t="s">
        <v>390</v>
      </c>
      <c r="H24" s="141">
        <v>599.6</v>
      </c>
      <c r="I24" s="141"/>
      <c r="J24" s="141">
        <v>2998</v>
      </c>
      <c r="K24" s="141"/>
      <c r="L24" s="141"/>
      <c r="M24" s="143"/>
      <c r="N24" s="113"/>
      <c r="O24" s="136" t="s">
        <v>391</v>
      </c>
      <c r="P24" s="136" t="s">
        <v>395</v>
      </c>
      <c r="Q24" s="136" t="s">
        <v>394</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1" thickBot="1">
      <c r="A25" s="113" t="s">
        <v>287</v>
      </c>
      <c r="B25" s="171">
        <f t="shared" si="1"/>
        <v>26.82</v>
      </c>
      <c r="C25" s="171">
        <f t="shared" si="0"/>
        <v>26.82</v>
      </c>
      <c r="D25" s="129" t="s">
        <v>355</v>
      </c>
      <c r="E25" s="147">
        <v>2022</v>
      </c>
      <c r="F25" s="155" t="s">
        <v>49</v>
      </c>
      <c r="G25" s="131" t="s">
        <v>387</v>
      </c>
      <c r="H25" s="132">
        <v>26.82</v>
      </c>
      <c r="I25" s="133"/>
      <c r="J25" s="134">
        <v>26.82</v>
      </c>
      <c r="K25" s="134"/>
      <c r="L25" s="132"/>
      <c r="M25" s="135"/>
      <c r="N25" s="113"/>
      <c r="O25" s="136" t="s">
        <v>391</v>
      </c>
      <c r="P25" s="136" t="s">
        <v>396</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1" thickBot="1">
      <c r="A26" s="113" t="s">
        <v>289</v>
      </c>
      <c r="B26" s="171">
        <f t="shared" si="1"/>
        <v>1083.58</v>
      </c>
      <c r="C26" s="171">
        <f t="shared" si="0"/>
        <v>1083.58</v>
      </c>
      <c r="D26" s="129" t="s">
        <v>355</v>
      </c>
      <c r="E26" s="147">
        <v>2022</v>
      </c>
      <c r="F26" s="154"/>
      <c r="G26" s="117" t="s">
        <v>389</v>
      </c>
      <c r="H26" s="133">
        <v>1083.58</v>
      </c>
      <c r="I26" s="133"/>
      <c r="J26" s="137">
        <v>1083.58</v>
      </c>
      <c r="K26" s="137"/>
      <c r="L26" s="133"/>
      <c r="M26" s="135"/>
      <c r="N26" s="113"/>
      <c r="O26" s="136" t="s">
        <v>391</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45" thickBot="1">
      <c r="A27" s="113" t="s">
        <v>291</v>
      </c>
      <c r="B27" s="171">
        <f t="shared" si="1"/>
        <v>4.8</v>
      </c>
      <c r="C27" s="171">
        <f t="shared" si="0"/>
        <v>0</v>
      </c>
      <c r="D27" s="129" t="s">
        <v>355</v>
      </c>
      <c r="E27" s="147">
        <v>2022</v>
      </c>
      <c r="F27" s="154" t="s">
        <v>52</v>
      </c>
      <c r="G27" s="117" t="s">
        <v>387</v>
      </c>
      <c r="H27" s="132">
        <v>4.8</v>
      </c>
      <c r="I27" s="133"/>
      <c r="J27" s="132"/>
      <c r="K27" s="133"/>
      <c r="L27" s="132"/>
      <c r="M27" s="135"/>
      <c r="N27" s="113"/>
      <c r="O27" s="136" t="s">
        <v>391</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1" thickBot="1">
      <c r="A28" s="113" t="s">
        <v>293</v>
      </c>
      <c r="B28" s="171">
        <f t="shared" si="1"/>
        <v>0</v>
      </c>
      <c r="C28" s="171">
        <f t="shared" si="0"/>
        <v>0</v>
      </c>
      <c r="D28" s="129" t="s">
        <v>355</v>
      </c>
      <c r="E28" s="147">
        <v>2022</v>
      </c>
      <c r="F28" s="154"/>
      <c r="G28" s="117" t="s">
        <v>390</v>
      </c>
      <c r="H28" s="133"/>
      <c r="I28" s="133"/>
      <c r="J28" s="133"/>
      <c r="K28" s="133"/>
      <c r="L28" s="133"/>
      <c r="M28" s="135"/>
      <c r="N28" s="113"/>
      <c r="O28" s="136" t="s">
        <v>391</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45" thickBot="1">
      <c r="A29" s="113" t="s">
        <v>287</v>
      </c>
      <c r="B29" s="171" t="str">
        <f t="shared" si="1"/>
        <v>No value found</v>
      </c>
      <c r="C29" s="171" t="str">
        <f t="shared" si="0"/>
        <v>No value found</v>
      </c>
      <c r="D29" s="138" t="s">
        <v>357</v>
      </c>
      <c r="E29" s="139">
        <v>2022</v>
      </c>
      <c r="F29" s="155" t="s">
        <v>49</v>
      </c>
      <c r="G29" s="131" t="s">
        <v>387</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1" thickBot="1">
      <c r="A30" s="113" t="s">
        <v>289</v>
      </c>
      <c r="B30" s="171" t="str">
        <f t="shared" si="1"/>
        <v>No value found</v>
      </c>
      <c r="C30" s="171" t="str">
        <f t="shared" si="0"/>
        <v>No value found</v>
      </c>
      <c r="D30" s="138" t="s">
        <v>357</v>
      </c>
      <c r="E30" s="139">
        <v>2022</v>
      </c>
      <c r="F30" s="154"/>
      <c r="G30" s="117" t="s">
        <v>389</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45" thickBot="1">
      <c r="A31" s="113" t="s">
        <v>291</v>
      </c>
      <c r="B31" s="171" t="str">
        <f t="shared" si="1"/>
        <v>No value found</v>
      </c>
      <c r="C31" s="171" t="str">
        <f t="shared" si="0"/>
        <v>No value found</v>
      </c>
      <c r="D31" s="138" t="s">
        <v>357</v>
      </c>
      <c r="E31" s="139">
        <v>2022</v>
      </c>
      <c r="F31" s="154" t="s">
        <v>52</v>
      </c>
      <c r="G31" s="117" t="s">
        <v>387</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1" thickBot="1">
      <c r="A32" s="113" t="s">
        <v>293</v>
      </c>
      <c r="B32" s="171" t="str">
        <f t="shared" si="1"/>
        <v>No value found</v>
      </c>
      <c r="C32" s="171" t="str">
        <f t="shared" si="0"/>
        <v>No value found</v>
      </c>
      <c r="D32" s="138" t="s">
        <v>357</v>
      </c>
      <c r="E32" s="139">
        <v>2022</v>
      </c>
      <c r="F32" s="154"/>
      <c r="G32" s="117" t="s">
        <v>390</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1" thickBot="1">
      <c r="A33" s="113" t="s">
        <v>287</v>
      </c>
      <c r="B33" s="171">
        <f t="shared" si="1"/>
        <v>686.77200000000005</v>
      </c>
      <c r="C33" s="171">
        <f t="shared" si="0"/>
        <v>686.77200000000005</v>
      </c>
      <c r="D33" s="129" t="s">
        <v>360</v>
      </c>
      <c r="E33" s="130">
        <v>2022</v>
      </c>
      <c r="F33" s="155" t="s">
        <v>49</v>
      </c>
      <c r="G33" s="131" t="s">
        <v>387</v>
      </c>
      <c r="H33" s="132">
        <v>686.77200000000005</v>
      </c>
      <c r="I33" s="133"/>
      <c r="J33" s="134">
        <v>686.77200000000005</v>
      </c>
      <c r="K33" s="134"/>
      <c r="L33" s="132"/>
      <c r="M33" s="135"/>
      <c r="N33" s="113"/>
      <c r="O33" s="136" t="s">
        <v>391</v>
      </c>
      <c r="P33" s="136"/>
      <c r="Q33" s="136" t="s">
        <v>397</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1" thickBot="1">
      <c r="A34" s="113" t="s">
        <v>289</v>
      </c>
      <c r="B34" s="171">
        <f t="shared" si="1"/>
        <v>10154.772000000001</v>
      </c>
      <c r="C34" s="171">
        <f t="shared" si="0"/>
        <v>10154.772000000001</v>
      </c>
      <c r="D34" s="129" t="s">
        <v>360</v>
      </c>
      <c r="E34" s="145">
        <v>2022</v>
      </c>
      <c r="F34" s="154"/>
      <c r="G34" s="117" t="s">
        <v>389</v>
      </c>
      <c r="H34" s="133">
        <v>10154.772000000001</v>
      </c>
      <c r="I34" s="133"/>
      <c r="J34" s="137">
        <v>10154.772000000001</v>
      </c>
      <c r="K34" s="137"/>
      <c r="L34" s="133"/>
      <c r="M34" s="135"/>
      <c r="N34" s="113"/>
      <c r="O34" s="136" t="s">
        <v>391</v>
      </c>
      <c r="P34" s="136"/>
      <c r="Q34" s="136" t="s">
        <v>397</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1" thickBot="1">
      <c r="A35" s="113" t="s">
        <v>291</v>
      </c>
      <c r="B35" s="171">
        <f t="shared" si="1"/>
        <v>199.31299999999999</v>
      </c>
      <c r="C35" s="171">
        <f t="shared" si="0"/>
        <v>2021.087</v>
      </c>
      <c r="D35" s="129" t="s">
        <v>360</v>
      </c>
      <c r="E35" s="145">
        <v>2022</v>
      </c>
      <c r="F35" s="154" t="s">
        <v>52</v>
      </c>
      <c r="G35" s="117" t="s">
        <v>387</v>
      </c>
      <c r="H35" s="132">
        <v>199.31299999999999</v>
      </c>
      <c r="I35" s="133"/>
      <c r="J35" s="132">
        <v>2021.087</v>
      </c>
      <c r="K35" s="133"/>
      <c r="L35" s="132"/>
      <c r="M35" s="135"/>
      <c r="N35" s="113"/>
      <c r="O35" s="136" t="s">
        <v>391</v>
      </c>
      <c r="P35" s="136"/>
      <c r="Q35" s="136" t="s">
        <v>397</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1" thickBot="1">
      <c r="A36" s="113" t="s">
        <v>293</v>
      </c>
      <c r="B36" s="171">
        <f t="shared" si="1"/>
        <v>32.433999999999997</v>
      </c>
      <c r="C36" s="171">
        <f t="shared" si="0"/>
        <v>320.98399999999998</v>
      </c>
      <c r="D36" s="129" t="s">
        <v>360</v>
      </c>
      <c r="E36" s="145">
        <v>2022</v>
      </c>
      <c r="F36" s="154"/>
      <c r="G36" s="117" t="s">
        <v>390</v>
      </c>
      <c r="H36" s="133">
        <v>32.433999999999997</v>
      </c>
      <c r="I36" s="133"/>
      <c r="J36" s="133">
        <v>320.98399999999998</v>
      </c>
      <c r="K36" s="133"/>
      <c r="L36" s="133"/>
      <c r="M36" s="135"/>
      <c r="N36" s="113"/>
      <c r="O36" s="136" t="s">
        <v>391</v>
      </c>
      <c r="P36" s="136"/>
      <c r="Q36" s="136" t="s">
        <v>397</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45" thickBot="1">
      <c r="A37" s="113" t="s">
        <v>287</v>
      </c>
      <c r="B37" s="171">
        <f t="shared" si="1"/>
        <v>947</v>
      </c>
      <c r="C37" s="171">
        <f t="shared" si="0"/>
        <v>947</v>
      </c>
      <c r="D37" s="138" t="s">
        <v>362</v>
      </c>
      <c r="E37" s="139">
        <v>2022</v>
      </c>
      <c r="F37" s="155" t="s">
        <v>49</v>
      </c>
      <c r="G37" s="131" t="s">
        <v>387</v>
      </c>
      <c r="H37" s="140">
        <v>947</v>
      </c>
      <c r="I37" s="141"/>
      <c r="J37" s="142">
        <v>947</v>
      </c>
      <c r="K37" s="142"/>
      <c r="L37" s="140"/>
      <c r="M37" s="143"/>
      <c r="N37" s="113"/>
      <c r="O37" s="136" t="s">
        <v>391</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1" thickBot="1">
      <c r="A38" s="113" t="s">
        <v>289</v>
      </c>
      <c r="B38" s="171">
        <f t="shared" si="1"/>
        <v>3032</v>
      </c>
      <c r="C38" s="171">
        <f t="shared" si="0"/>
        <v>3032</v>
      </c>
      <c r="D38" s="138" t="s">
        <v>362</v>
      </c>
      <c r="E38" s="146">
        <v>2022</v>
      </c>
      <c r="F38" s="154"/>
      <c r="G38" s="117" t="s">
        <v>389</v>
      </c>
      <c r="H38" s="141">
        <v>3032</v>
      </c>
      <c r="I38" s="141"/>
      <c r="J38" s="144">
        <v>3032</v>
      </c>
      <c r="K38" s="144"/>
      <c r="L38" s="141"/>
      <c r="M38" s="143"/>
      <c r="N38" s="113"/>
      <c r="O38" s="136" t="s">
        <v>391</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45" thickBot="1">
      <c r="A39" s="113" t="s">
        <v>291</v>
      </c>
      <c r="B39" s="171">
        <f t="shared" si="1"/>
        <v>672</v>
      </c>
      <c r="C39" s="171">
        <f t="shared" si="0"/>
        <v>8468</v>
      </c>
      <c r="D39" s="138" t="s">
        <v>362</v>
      </c>
      <c r="E39" s="146">
        <v>2022</v>
      </c>
      <c r="F39" s="154" t="s">
        <v>52</v>
      </c>
      <c r="G39" s="117" t="s">
        <v>387</v>
      </c>
      <c r="H39" s="140">
        <v>672</v>
      </c>
      <c r="I39" s="141"/>
      <c r="J39" s="140">
        <v>8468</v>
      </c>
      <c r="K39" s="141"/>
      <c r="L39" s="140"/>
      <c r="M39" s="143"/>
      <c r="N39" s="113"/>
      <c r="O39" s="136" t="s">
        <v>391</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1" thickBot="1">
      <c r="A40" s="113" t="s">
        <v>293</v>
      </c>
      <c r="B40" s="171">
        <f t="shared" si="1"/>
        <v>2444</v>
      </c>
      <c r="C40" s="171">
        <f t="shared" si="0"/>
        <v>13559</v>
      </c>
      <c r="D40" s="138" t="s">
        <v>362</v>
      </c>
      <c r="E40" s="146">
        <v>2022</v>
      </c>
      <c r="F40" s="154"/>
      <c r="G40" s="117" t="s">
        <v>390</v>
      </c>
      <c r="H40" s="141">
        <v>2444</v>
      </c>
      <c r="I40" s="141"/>
      <c r="J40" s="141">
        <v>13559</v>
      </c>
      <c r="K40" s="141"/>
      <c r="L40" s="141"/>
      <c r="M40" s="143"/>
      <c r="N40" s="113"/>
      <c r="O40" s="136" t="s">
        <v>391</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45" thickBot="1">
      <c r="A41" s="113" t="s">
        <v>287</v>
      </c>
      <c r="B41" s="171">
        <f t="shared" si="1"/>
        <v>4500</v>
      </c>
      <c r="C41" s="171">
        <f t="shared" si="0"/>
        <v>4500</v>
      </c>
      <c r="D41" s="129" t="s">
        <v>363</v>
      </c>
      <c r="E41" s="130">
        <v>2022</v>
      </c>
      <c r="F41" s="155" t="s">
        <v>49</v>
      </c>
      <c r="G41" s="131" t="s">
        <v>387</v>
      </c>
      <c r="H41" s="132">
        <v>4500</v>
      </c>
      <c r="I41" s="133"/>
      <c r="J41" s="134">
        <v>4500</v>
      </c>
      <c r="K41" s="134"/>
      <c r="L41" s="132"/>
      <c r="M41" s="135"/>
      <c r="N41" s="113"/>
      <c r="O41" s="136" t="s">
        <v>391</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1" thickBot="1">
      <c r="A42" s="113" t="s">
        <v>289</v>
      </c>
      <c r="B42" s="171">
        <f t="shared" si="1"/>
        <v>5000</v>
      </c>
      <c r="C42" s="171">
        <f t="shared" si="0"/>
        <v>5000</v>
      </c>
      <c r="D42" s="129" t="s">
        <v>363</v>
      </c>
      <c r="E42" s="145">
        <v>2022</v>
      </c>
      <c r="F42" s="154"/>
      <c r="G42" s="117" t="s">
        <v>389</v>
      </c>
      <c r="H42" s="133">
        <v>5000</v>
      </c>
      <c r="I42" s="133"/>
      <c r="J42" s="137">
        <v>5000</v>
      </c>
      <c r="K42" s="137"/>
      <c r="L42" s="133"/>
      <c r="M42" s="135"/>
      <c r="N42" s="113"/>
      <c r="O42" s="136" t="s">
        <v>391</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45" thickBot="1">
      <c r="A43" s="113" t="s">
        <v>291</v>
      </c>
      <c r="B43" s="171">
        <f t="shared" si="1"/>
        <v>0</v>
      </c>
      <c r="C43" s="171">
        <f t="shared" si="0"/>
        <v>0</v>
      </c>
      <c r="D43" s="129" t="s">
        <v>363</v>
      </c>
      <c r="E43" s="145">
        <v>2022</v>
      </c>
      <c r="F43" s="154" t="s">
        <v>52</v>
      </c>
      <c r="G43" s="117" t="s">
        <v>387</v>
      </c>
      <c r="H43" s="132"/>
      <c r="I43" s="133"/>
      <c r="J43" s="132"/>
      <c r="K43" s="133"/>
      <c r="L43" s="132"/>
      <c r="M43" s="135"/>
      <c r="N43" s="113"/>
      <c r="O43" s="136" t="s">
        <v>391</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1" thickBot="1">
      <c r="A44" s="113" t="s">
        <v>293</v>
      </c>
      <c r="B44" s="171">
        <f t="shared" si="1"/>
        <v>0</v>
      </c>
      <c r="C44" s="171">
        <f t="shared" si="0"/>
        <v>0</v>
      </c>
      <c r="D44" s="129" t="s">
        <v>363</v>
      </c>
      <c r="E44" s="145">
        <v>2022</v>
      </c>
      <c r="F44" s="154"/>
      <c r="G44" s="117" t="s">
        <v>390</v>
      </c>
      <c r="H44" s="133"/>
      <c r="I44" s="133"/>
      <c r="J44" s="133"/>
      <c r="K44" s="133"/>
      <c r="L44" s="133"/>
      <c r="M44" s="135"/>
      <c r="N44" s="113"/>
      <c r="O44" s="136" t="s">
        <v>391</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45" thickBot="1">
      <c r="A45" s="113" t="s">
        <v>287</v>
      </c>
      <c r="B45" s="171">
        <f t="shared" si="1"/>
        <v>0</v>
      </c>
      <c r="C45" s="171">
        <f t="shared" si="0"/>
        <v>0</v>
      </c>
      <c r="D45" s="138" t="s">
        <v>364</v>
      </c>
      <c r="E45" s="139">
        <v>2022</v>
      </c>
      <c r="F45" s="155" t="s">
        <v>49</v>
      </c>
      <c r="G45" s="131" t="s">
        <v>387</v>
      </c>
      <c r="H45" s="140"/>
      <c r="I45" s="141"/>
      <c r="J45" s="142"/>
      <c r="K45" s="142"/>
      <c r="L45" s="140"/>
      <c r="M45" s="143"/>
      <c r="N45" s="113"/>
      <c r="O45" s="136" t="s">
        <v>391</v>
      </c>
      <c r="P45" s="136" t="s">
        <v>398</v>
      </c>
      <c r="Q45" s="136" t="s">
        <v>399</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1" thickBot="1">
      <c r="A46" s="113" t="s">
        <v>289</v>
      </c>
      <c r="B46" s="171">
        <f t="shared" si="1"/>
        <v>0</v>
      </c>
      <c r="C46" s="171">
        <f t="shared" si="0"/>
        <v>0</v>
      </c>
      <c r="D46" s="138" t="s">
        <v>364</v>
      </c>
      <c r="E46" s="139">
        <v>2022</v>
      </c>
      <c r="F46" s="154"/>
      <c r="G46" s="117" t="s">
        <v>389</v>
      </c>
      <c r="H46" s="141"/>
      <c r="I46" s="141"/>
      <c r="J46" s="144"/>
      <c r="K46" s="144"/>
      <c r="L46" s="141"/>
      <c r="M46" s="143"/>
      <c r="N46" s="113"/>
      <c r="O46" s="136" t="s">
        <v>391</v>
      </c>
      <c r="P46" s="136" t="s">
        <v>398</v>
      </c>
      <c r="Q46" s="136" t="s">
        <v>399</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45" thickBot="1">
      <c r="A47" s="113" t="s">
        <v>291</v>
      </c>
      <c r="B47" s="171">
        <f t="shared" si="1"/>
        <v>0</v>
      </c>
      <c r="C47" s="171">
        <f t="shared" si="0"/>
        <v>511</v>
      </c>
      <c r="D47" s="138" t="s">
        <v>364</v>
      </c>
      <c r="E47" s="139">
        <v>2022</v>
      </c>
      <c r="F47" s="154" t="s">
        <v>52</v>
      </c>
      <c r="G47" s="117" t="s">
        <v>387</v>
      </c>
      <c r="H47" s="140"/>
      <c r="I47" s="141"/>
      <c r="J47" s="140">
        <v>511</v>
      </c>
      <c r="K47" s="141"/>
      <c r="L47" s="140"/>
      <c r="M47" s="143"/>
      <c r="N47" s="113"/>
      <c r="O47" s="136" t="s">
        <v>391</v>
      </c>
      <c r="P47" s="136" t="s">
        <v>398</v>
      </c>
      <c r="Q47" s="136" t="s">
        <v>399</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1" thickBot="1">
      <c r="A48" s="113" t="s">
        <v>293</v>
      </c>
      <c r="B48" s="171">
        <f t="shared" si="1"/>
        <v>0</v>
      </c>
      <c r="C48" s="171">
        <f t="shared" si="0"/>
        <v>7280</v>
      </c>
      <c r="D48" s="138" t="s">
        <v>364</v>
      </c>
      <c r="E48" s="139">
        <v>2022</v>
      </c>
      <c r="F48" s="154"/>
      <c r="G48" s="117" t="s">
        <v>390</v>
      </c>
      <c r="H48" s="141"/>
      <c r="I48" s="141"/>
      <c r="J48" s="141">
        <v>7280</v>
      </c>
      <c r="K48" s="141"/>
      <c r="L48" s="141"/>
      <c r="M48" s="143"/>
      <c r="N48" s="113"/>
      <c r="O48" s="136" t="s">
        <v>391</v>
      </c>
      <c r="P48" s="136" t="s">
        <v>398</v>
      </c>
      <c r="Q48" s="136" t="s">
        <v>399</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45" thickBot="1">
      <c r="A49" s="113" t="s">
        <v>287</v>
      </c>
      <c r="B49" s="171">
        <f t="shared" si="1"/>
        <v>161.1</v>
      </c>
      <c r="C49" s="171">
        <f t="shared" si="0"/>
        <v>161.1</v>
      </c>
      <c r="D49" s="129" t="s">
        <v>366</v>
      </c>
      <c r="E49" s="130">
        <v>2022</v>
      </c>
      <c r="F49" s="155" t="s">
        <v>49</v>
      </c>
      <c r="G49" s="131" t="s">
        <v>387</v>
      </c>
      <c r="H49" s="132">
        <v>161.1</v>
      </c>
      <c r="I49" s="133"/>
      <c r="J49" s="134">
        <v>161.1</v>
      </c>
      <c r="K49" s="134"/>
      <c r="L49" s="132"/>
      <c r="M49" s="135"/>
      <c r="N49" s="113"/>
      <c r="O49" s="136" t="s">
        <v>391</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1" thickBot="1">
      <c r="A50" s="113" t="s">
        <v>289</v>
      </c>
      <c r="B50" s="171">
        <f t="shared" si="1"/>
        <v>23183.4</v>
      </c>
      <c r="C50" s="171">
        <f t="shared" si="0"/>
        <v>23183.4</v>
      </c>
      <c r="D50" s="129" t="s">
        <v>366</v>
      </c>
      <c r="E50" s="145">
        <v>2022</v>
      </c>
      <c r="F50" s="154"/>
      <c r="G50" s="117" t="s">
        <v>389</v>
      </c>
      <c r="H50" s="133">
        <v>23183.4</v>
      </c>
      <c r="I50" s="133"/>
      <c r="J50" s="137">
        <v>23183.4</v>
      </c>
      <c r="K50" s="137"/>
      <c r="L50" s="133"/>
      <c r="M50" s="135"/>
      <c r="N50" s="113"/>
      <c r="O50" s="136" t="s">
        <v>391</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45" thickBot="1">
      <c r="A51" s="113" t="s">
        <v>291</v>
      </c>
      <c r="B51" s="171">
        <f t="shared" si="1"/>
        <v>41.07</v>
      </c>
      <c r="C51" s="171">
        <f t="shared" si="0"/>
        <v>410.07</v>
      </c>
      <c r="D51" s="129" t="s">
        <v>366</v>
      </c>
      <c r="E51" s="145">
        <v>2022</v>
      </c>
      <c r="F51" s="154" t="s">
        <v>52</v>
      </c>
      <c r="G51" s="117" t="s">
        <v>387</v>
      </c>
      <c r="H51" s="132">
        <v>41.07</v>
      </c>
      <c r="I51" s="133"/>
      <c r="J51" s="132">
        <v>410.07</v>
      </c>
      <c r="K51" s="133"/>
      <c r="L51" s="132"/>
      <c r="M51" s="135"/>
      <c r="N51" s="113"/>
      <c r="O51" s="136" t="s">
        <v>391</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1" thickBot="1">
      <c r="A52" s="113" t="s">
        <v>293</v>
      </c>
      <c r="B52" s="171">
        <f t="shared" si="1"/>
        <v>1343.5</v>
      </c>
      <c r="C52" s="171">
        <f t="shared" si="0"/>
        <v>5676.6</v>
      </c>
      <c r="D52" s="129" t="s">
        <v>366</v>
      </c>
      <c r="E52" s="145">
        <v>2022</v>
      </c>
      <c r="F52" s="154"/>
      <c r="G52" s="117" t="s">
        <v>390</v>
      </c>
      <c r="H52" s="133">
        <v>1343.5</v>
      </c>
      <c r="I52" s="133"/>
      <c r="J52" s="133">
        <v>5676.6</v>
      </c>
      <c r="K52" s="133"/>
      <c r="L52" s="133"/>
      <c r="M52" s="135"/>
      <c r="N52" s="113"/>
      <c r="O52" s="136" t="s">
        <v>391</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45" thickBot="1">
      <c r="A53" s="113" t="s">
        <v>287</v>
      </c>
      <c r="B53" s="171">
        <f t="shared" si="1"/>
        <v>6801.1021326130449</v>
      </c>
      <c r="C53" s="171" t="str">
        <f t="shared" si="0"/>
        <v>No value found</v>
      </c>
      <c r="D53" s="138" t="s">
        <v>367</v>
      </c>
      <c r="E53" s="139" t="s">
        <v>379</v>
      </c>
      <c r="F53" s="155" t="s">
        <v>49</v>
      </c>
      <c r="G53" s="131" t="s">
        <v>387</v>
      </c>
      <c r="H53" s="140">
        <v>150.5531405136291</v>
      </c>
      <c r="I53" s="141"/>
      <c r="J53" s="142">
        <v>150.5531405136291</v>
      </c>
      <c r="K53" s="142"/>
      <c r="L53" s="140">
        <v>6801.1021326130449</v>
      </c>
      <c r="M53" s="143"/>
      <c r="N53" s="113"/>
      <c r="O53" s="136" t="s">
        <v>388</v>
      </c>
      <c r="P53" s="136" t="s">
        <v>400</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1" thickBot="1">
      <c r="A54" s="113" t="s">
        <v>289</v>
      </c>
      <c r="B54" s="171">
        <f t="shared" si="1"/>
        <v>1450199.6693852493</v>
      </c>
      <c r="C54" s="171" t="str">
        <f t="shared" si="0"/>
        <v>No value found</v>
      </c>
      <c r="D54" s="138" t="s">
        <v>367</v>
      </c>
      <c r="E54" s="146" t="s">
        <v>379</v>
      </c>
      <c r="F54" s="154"/>
      <c r="G54" s="117" t="s">
        <v>389</v>
      </c>
      <c r="H54" s="141">
        <v>4783.0674832771074</v>
      </c>
      <c r="I54" s="141"/>
      <c r="J54" s="144">
        <v>4783.0674832771074</v>
      </c>
      <c r="K54" s="144"/>
      <c r="L54" s="141">
        <v>1450199.6693852493</v>
      </c>
      <c r="M54" s="143"/>
      <c r="N54" s="113"/>
      <c r="O54" s="136" t="s">
        <v>388</v>
      </c>
      <c r="P54" s="136" t="s">
        <v>400</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45" thickBot="1">
      <c r="A55" s="113" t="s">
        <v>291</v>
      </c>
      <c r="B55" s="171">
        <f t="shared" si="1"/>
        <v>8558.8978673869569</v>
      </c>
      <c r="C55" s="171" t="str">
        <f t="shared" si="0"/>
        <v>No value found</v>
      </c>
      <c r="D55" s="138" t="s">
        <v>367</v>
      </c>
      <c r="E55" s="146" t="s">
        <v>379</v>
      </c>
      <c r="F55" s="154" t="s">
        <v>52</v>
      </c>
      <c r="G55" s="117" t="s">
        <v>387</v>
      </c>
      <c r="H55" s="140"/>
      <c r="I55" s="141"/>
      <c r="J55" s="140">
        <v>81.172548576715485</v>
      </c>
      <c r="K55" s="141"/>
      <c r="L55" s="140">
        <v>8558.8978673869569</v>
      </c>
      <c r="M55" s="143"/>
      <c r="N55" s="113"/>
      <c r="O55" s="136" t="s">
        <v>388</v>
      </c>
      <c r="P55" s="136" t="s">
        <v>400</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1" thickBot="1">
      <c r="A56" s="113" t="s">
        <v>293</v>
      </c>
      <c r="B56" s="171">
        <f t="shared" si="1"/>
        <v>191410.33061475051</v>
      </c>
      <c r="C56" s="171" t="str">
        <f t="shared" si="0"/>
        <v>No value found</v>
      </c>
      <c r="D56" s="138" t="s">
        <v>367</v>
      </c>
      <c r="E56" s="146" t="s">
        <v>379</v>
      </c>
      <c r="F56" s="154"/>
      <c r="G56" s="117" t="s">
        <v>390</v>
      </c>
      <c r="H56" s="141"/>
      <c r="I56" s="141"/>
      <c r="J56" s="141">
        <v>561.44930723300342</v>
      </c>
      <c r="K56" s="141"/>
      <c r="L56" s="141">
        <v>191410.33061475051</v>
      </c>
      <c r="M56" s="143"/>
      <c r="N56" s="113"/>
      <c r="O56" s="136" t="s">
        <v>388</v>
      </c>
      <c r="P56" s="136" t="s">
        <v>400</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45" thickBot="1">
      <c r="A57" s="113" t="s">
        <v>287</v>
      </c>
      <c r="B57" s="171">
        <f t="shared" si="1"/>
        <v>314900</v>
      </c>
      <c r="C57" s="171" t="str">
        <f t="shared" si="0"/>
        <v>No value found</v>
      </c>
      <c r="D57" s="129" t="s">
        <v>369</v>
      </c>
      <c r="E57" s="130">
        <v>2022</v>
      </c>
      <c r="F57" s="155" t="s">
        <v>49</v>
      </c>
      <c r="G57" s="131" t="s">
        <v>387</v>
      </c>
      <c r="H57" s="132"/>
      <c r="I57" s="133"/>
      <c r="J57" s="134"/>
      <c r="K57" s="134"/>
      <c r="L57" s="132">
        <v>314900</v>
      </c>
      <c r="M57" s="135"/>
      <c r="N57" s="113"/>
      <c r="O57" s="136" t="s">
        <v>388</v>
      </c>
      <c r="P57" s="136" t="s">
        <v>401</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1" thickBot="1">
      <c r="A58" s="113" t="s">
        <v>289</v>
      </c>
      <c r="B58" s="171">
        <f t="shared" si="1"/>
        <v>2177760</v>
      </c>
      <c r="C58" s="171" t="str">
        <f t="shared" si="0"/>
        <v>No value found</v>
      </c>
      <c r="D58" s="129" t="s">
        <v>369</v>
      </c>
      <c r="E58" s="145">
        <v>2022</v>
      </c>
      <c r="F58" s="154"/>
      <c r="G58" s="117" t="s">
        <v>389</v>
      </c>
      <c r="H58" s="133"/>
      <c r="I58" s="133"/>
      <c r="J58" s="137"/>
      <c r="K58" s="137"/>
      <c r="L58" s="133">
        <v>2177760</v>
      </c>
      <c r="M58" s="135"/>
      <c r="N58" s="113"/>
      <c r="O58" s="136" t="s">
        <v>388</v>
      </c>
      <c r="P58" s="136" t="s">
        <v>402</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45" thickBot="1">
      <c r="A59" s="113" t="s">
        <v>291</v>
      </c>
      <c r="B59" s="171">
        <f t="shared" si="1"/>
        <v>2834100</v>
      </c>
      <c r="C59" s="171" t="str">
        <f t="shared" si="0"/>
        <v>No value found</v>
      </c>
      <c r="D59" s="129" t="s">
        <v>369</v>
      </c>
      <c r="E59" s="145">
        <v>2022</v>
      </c>
      <c r="F59" s="154" t="s">
        <v>52</v>
      </c>
      <c r="G59" s="117" t="s">
        <v>387</v>
      </c>
      <c r="H59" s="132"/>
      <c r="I59" s="133"/>
      <c r="J59" s="132"/>
      <c r="K59" s="133"/>
      <c r="L59" s="132">
        <v>2834100</v>
      </c>
      <c r="M59" s="135"/>
      <c r="N59" s="113"/>
      <c r="O59" s="136" t="s">
        <v>388</v>
      </c>
      <c r="P59" s="136" t="s">
        <v>403</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1" thickBot="1">
      <c r="A60" s="113" t="s">
        <v>293</v>
      </c>
      <c r="B60" s="171">
        <f t="shared" si="1"/>
        <v>614240</v>
      </c>
      <c r="C60" s="171" t="str">
        <f t="shared" si="0"/>
        <v>No value found</v>
      </c>
      <c r="D60" s="129" t="s">
        <v>369</v>
      </c>
      <c r="E60" s="145">
        <v>2022</v>
      </c>
      <c r="F60" s="154"/>
      <c r="G60" s="117" t="s">
        <v>390</v>
      </c>
      <c r="H60" s="133"/>
      <c r="I60" s="133"/>
      <c r="J60" s="133"/>
      <c r="K60" s="133"/>
      <c r="L60" s="133">
        <v>614240</v>
      </c>
      <c r="M60" s="135"/>
      <c r="N60" s="113"/>
      <c r="O60" s="136" t="s">
        <v>388</v>
      </c>
      <c r="P60" s="136" t="s">
        <v>404</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45" thickBot="1">
      <c r="A61" s="113" t="s">
        <v>287</v>
      </c>
      <c r="B61" s="171">
        <f t="shared" si="1"/>
        <v>38234</v>
      </c>
      <c r="C61" s="171" t="str">
        <f t="shared" si="0"/>
        <v>No value found</v>
      </c>
      <c r="D61" s="138" t="s">
        <v>370</v>
      </c>
      <c r="E61" s="139">
        <v>2022</v>
      </c>
      <c r="F61" s="155" t="s">
        <v>49</v>
      </c>
      <c r="G61" s="131" t="s">
        <v>387</v>
      </c>
      <c r="H61" s="140"/>
      <c r="I61" s="141"/>
      <c r="J61" s="142"/>
      <c r="K61" s="142"/>
      <c r="L61" s="140">
        <v>38234</v>
      </c>
      <c r="M61" s="143"/>
      <c r="N61" s="113"/>
      <c r="O61" s="136" t="s">
        <v>388</v>
      </c>
      <c r="P61" s="136" t="s">
        <v>405</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1" thickBot="1">
      <c r="A62" s="113" t="s">
        <v>289</v>
      </c>
      <c r="B62" s="171">
        <f t="shared" si="1"/>
        <v>19369</v>
      </c>
      <c r="C62" s="171" t="str">
        <f t="shared" si="0"/>
        <v>No value found</v>
      </c>
      <c r="D62" s="138" t="s">
        <v>370</v>
      </c>
      <c r="E62" s="146">
        <v>2022</v>
      </c>
      <c r="F62" s="154"/>
      <c r="G62" s="117" t="s">
        <v>389</v>
      </c>
      <c r="H62" s="141"/>
      <c r="I62" s="141"/>
      <c r="J62" s="144"/>
      <c r="K62" s="144"/>
      <c r="L62" s="141">
        <v>19369</v>
      </c>
      <c r="M62" s="143"/>
      <c r="N62" s="113"/>
      <c r="O62" s="136" t="s">
        <v>388</v>
      </c>
      <c r="P62" s="136" t="s">
        <v>405</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45" thickBot="1">
      <c r="A63" s="113" t="s">
        <v>291</v>
      </c>
      <c r="B63" s="171">
        <f t="shared" si="1"/>
        <v>314193</v>
      </c>
      <c r="C63" s="171" t="str">
        <f t="shared" si="0"/>
        <v>No value found</v>
      </c>
      <c r="D63" s="138" t="s">
        <v>370</v>
      </c>
      <c r="E63" s="146">
        <v>2022</v>
      </c>
      <c r="F63" s="154" t="s">
        <v>52</v>
      </c>
      <c r="G63" s="117" t="s">
        <v>387</v>
      </c>
      <c r="H63" s="140"/>
      <c r="I63" s="141"/>
      <c r="J63" s="140"/>
      <c r="K63" s="141"/>
      <c r="L63" s="140">
        <v>314193</v>
      </c>
      <c r="M63" s="143"/>
      <c r="N63" s="113"/>
      <c r="O63" s="136" t="s">
        <v>388</v>
      </c>
      <c r="P63" s="136" t="s">
        <v>405</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1" thickBot="1">
      <c r="A64" s="113" t="s">
        <v>293</v>
      </c>
      <c r="B64" s="171">
        <f t="shared" si="1"/>
        <v>48794</v>
      </c>
      <c r="C64" s="171" t="str">
        <f t="shared" si="0"/>
        <v>No value found</v>
      </c>
      <c r="D64" s="138" t="s">
        <v>370</v>
      </c>
      <c r="E64" s="146">
        <v>2022</v>
      </c>
      <c r="F64" s="154"/>
      <c r="G64" s="117" t="s">
        <v>390</v>
      </c>
      <c r="H64" s="141"/>
      <c r="I64" s="141"/>
      <c r="J64" s="141"/>
      <c r="K64" s="141"/>
      <c r="L64" s="141">
        <v>48794</v>
      </c>
      <c r="M64" s="143"/>
      <c r="N64" s="113"/>
      <c r="O64" s="136" t="s">
        <v>388</v>
      </c>
      <c r="P64" s="136" t="s">
        <v>405</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2.95" thickBot="1">
      <c r="A65" s="113" t="s">
        <v>287</v>
      </c>
      <c r="B65" s="171">
        <f t="shared" si="1"/>
        <v>10367</v>
      </c>
      <c r="C65" s="171">
        <f t="shared" si="0"/>
        <v>10367</v>
      </c>
      <c r="D65" s="129" t="s">
        <v>372</v>
      </c>
      <c r="E65" s="130">
        <v>2022</v>
      </c>
      <c r="F65" s="155" t="s">
        <v>49</v>
      </c>
      <c r="G65" s="131" t="s">
        <v>387</v>
      </c>
      <c r="H65" s="132">
        <v>10367</v>
      </c>
      <c r="I65" s="133"/>
      <c r="J65" s="134">
        <v>10367</v>
      </c>
      <c r="K65" s="134"/>
      <c r="L65" s="132">
        <v>601170</v>
      </c>
      <c r="M65" s="135"/>
      <c r="N65" s="113"/>
      <c r="O65" s="136" t="s">
        <v>391</v>
      </c>
      <c r="P65" s="136" t="s">
        <v>406</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2.95" thickBot="1">
      <c r="A66" s="113" t="s">
        <v>289</v>
      </c>
      <c r="B66" s="171">
        <f t="shared" si="1"/>
        <v>4854</v>
      </c>
      <c r="C66" s="171">
        <f t="shared" si="0"/>
        <v>4854</v>
      </c>
      <c r="D66" s="129" t="s">
        <v>372</v>
      </c>
      <c r="E66" s="145">
        <v>2022</v>
      </c>
      <c r="F66" s="154"/>
      <c r="G66" s="117" t="s">
        <v>389</v>
      </c>
      <c r="H66" s="133">
        <v>4854</v>
      </c>
      <c r="I66" s="133"/>
      <c r="J66" s="137">
        <v>4854</v>
      </c>
      <c r="K66" s="137"/>
      <c r="L66" s="133">
        <v>352827</v>
      </c>
      <c r="M66" s="135"/>
      <c r="N66" s="113"/>
      <c r="O66" s="136" t="s">
        <v>391</v>
      </c>
      <c r="P66" s="136" t="s">
        <v>406</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2.95" thickBot="1">
      <c r="A67" s="113" t="s">
        <v>291</v>
      </c>
      <c r="B67" s="171">
        <f t="shared" si="1"/>
        <v>213</v>
      </c>
      <c r="C67" s="171">
        <f t="shared" si="0"/>
        <v>486</v>
      </c>
      <c r="D67" s="129" t="s">
        <v>372</v>
      </c>
      <c r="E67" s="145">
        <v>2022</v>
      </c>
      <c r="F67" s="154" t="s">
        <v>52</v>
      </c>
      <c r="G67" s="117" t="s">
        <v>387</v>
      </c>
      <c r="H67" s="132">
        <v>213</v>
      </c>
      <c r="I67" s="133"/>
      <c r="J67" s="132">
        <v>486</v>
      </c>
      <c r="K67" s="133"/>
      <c r="L67" s="132">
        <v>134079</v>
      </c>
      <c r="M67" s="135"/>
      <c r="N67" s="113"/>
      <c r="O67" s="136" t="s">
        <v>391</v>
      </c>
      <c r="P67" s="136" t="s">
        <v>406</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2.95" thickBot="1">
      <c r="A68" s="113" t="s">
        <v>293</v>
      </c>
      <c r="B68" s="171">
        <f t="shared" si="1"/>
        <v>305</v>
      </c>
      <c r="C68" s="171">
        <f t="shared" si="0"/>
        <v>374</v>
      </c>
      <c r="D68" s="129" t="s">
        <v>372</v>
      </c>
      <c r="E68" s="145">
        <v>2022</v>
      </c>
      <c r="F68" s="154"/>
      <c r="G68" s="117" t="s">
        <v>390</v>
      </c>
      <c r="H68" s="133">
        <v>305</v>
      </c>
      <c r="I68" s="133"/>
      <c r="J68" s="133">
        <v>374</v>
      </c>
      <c r="K68" s="133"/>
      <c r="L68" s="133">
        <v>33045</v>
      </c>
      <c r="M68" s="135"/>
      <c r="N68" s="113"/>
      <c r="O68" s="136" t="s">
        <v>391</v>
      </c>
      <c r="P68" s="136" t="s">
        <v>406</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45" thickBot="1">
      <c r="A69" s="113" t="s">
        <v>287</v>
      </c>
      <c r="B69" s="171">
        <f t="shared" si="1"/>
        <v>2647.53</v>
      </c>
      <c r="C69" s="171">
        <f t="shared" si="0"/>
        <v>2647.53</v>
      </c>
      <c r="D69" s="138" t="s">
        <v>373</v>
      </c>
      <c r="E69" s="139">
        <v>2022</v>
      </c>
      <c r="F69" s="155" t="s">
        <v>49</v>
      </c>
      <c r="G69" s="131" t="s">
        <v>387</v>
      </c>
      <c r="H69" s="140">
        <v>2647.53</v>
      </c>
      <c r="I69" s="141"/>
      <c r="J69" s="142">
        <v>2647.53</v>
      </c>
      <c r="K69" s="142"/>
      <c r="L69" s="140">
        <v>931525.82</v>
      </c>
      <c r="M69" s="143"/>
      <c r="N69" s="113"/>
      <c r="O69" s="136" t="s">
        <v>391</v>
      </c>
      <c r="P69" s="136" t="s">
        <v>407</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1" thickBot="1">
      <c r="A70" s="113" t="s">
        <v>289</v>
      </c>
      <c r="B70" s="171">
        <f t="shared" si="1"/>
        <v>6898.57</v>
      </c>
      <c r="C70" s="171">
        <f t="shared" si="0"/>
        <v>6898.57</v>
      </c>
      <c r="D70" s="138" t="s">
        <v>373</v>
      </c>
      <c r="E70" s="139">
        <v>2022</v>
      </c>
      <c r="F70" s="154"/>
      <c r="G70" s="117" t="s">
        <v>389</v>
      </c>
      <c r="H70" s="141">
        <v>6898.57</v>
      </c>
      <c r="I70" s="141"/>
      <c r="J70" s="144">
        <v>6898.57</v>
      </c>
      <c r="K70" s="144"/>
      <c r="L70" s="141">
        <v>73089903.090000004</v>
      </c>
      <c r="M70" s="143"/>
      <c r="N70" s="113"/>
      <c r="O70" s="136" t="s">
        <v>391</v>
      </c>
      <c r="P70" s="136" t="s">
        <v>407</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45" thickBot="1">
      <c r="A71" s="113" t="s">
        <v>291</v>
      </c>
      <c r="B71" s="171">
        <f t="shared" si="1"/>
        <v>786.83</v>
      </c>
      <c r="C71" s="171">
        <f t="shared" si="0"/>
        <v>3760.27</v>
      </c>
      <c r="D71" s="138" t="s">
        <v>373</v>
      </c>
      <c r="E71" s="139">
        <v>2022</v>
      </c>
      <c r="F71" s="154" t="s">
        <v>52</v>
      </c>
      <c r="G71" s="117" t="s">
        <v>387</v>
      </c>
      <c r="H71" s="140">
        <v>786.83</v>
      </c>
      <c r="I71" s="141"/>
      <c r="J71" s="140">
        <v>3760.27</v>
      </c>
      <c r="K71" s="141"/>
      <c r="L71" s="140">
        <v>501834.13</v>
      </c>
      <c r="M71" s="143"/>
      <c r="N71" s="113"/>
      <c r="O71" s="136" t="s">
        <v>391</v>
      </c>
      <c r="P71" s="136" t="s">
        <v>407</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1" thickBot="1">
      <c r="A72" s="113" t="s">
        <v>293</v>
      </c>
      <c r="B72" s="171">
        <f t="shared" si="1"/>
        <v>1164.27</v>
      </c>
      <c r="C72" s="171">
        <f t="shared" si="0"/>
        <v>11795.35</v>
      </c>
      <c r="D72" s="138" t="s">
        <v>373</v>
      </c>
      <c r="E72" s="139">
        <v>2022</v>
      </c>
      <c r="F72" s="154"/>
      <c r="G72" s="117" t="s">
        <v>390</v>
      </c>
      <c r="H72" s="141">
        <v>1164.27</v>
      </c>
      <c r="I72" s="141"/>
      <c r="J72" s="141">
        <v>11795.35</v>
      </c>
      <c r="K72" s="141"/>
      <c r="L72" s="141">
        <v>367210.49</v>
      </c>
      <c r="M72" s="143"/>
      <c r="N72" s="113"/>
      <c r="O72" s="136" t="s">
        <v>391</v>
      </c>
      <c r="P72" s="136" t="s">
        <v>407</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45" thickBot="1">
      <c r="A73" s="113" t="s">
        <v>287</v>
      </c>
      <c r="B73" s="171" t="str">
        <f t="shared" ref="B73:B124" si="2">IF(O73="P",L73,IF(OR(O73="W",O73="Open",),H73,"No value found"))</f>
        <v>No value found</v>
      </c>
      <c r="C73" s="171" t="str">
        <f t="shared" si="0"/>
        <v>No value found</v>
      </c>
      <c r="D73" s="129" t="s">
        <v>375</v>
      </c>
      <c r="E73" s="130">
        <v>2022</v>
      </c>
      <c r="F73" s="155" t="s">
        <v>49</v>
      </c>
      <c r="G73" s="131" t="s">
        <v>387</v>
      </c>
      <c r="H73" s="132"/>
      <c r="I73" s="133"/>
      <c r="J73" s="134"/>
      <c r="K73" s="134"/>
      <c r="L73" s="132"/>
      <c r="M73" s="135"/>
      <c r="N73" s="113"/>
      <c r="O73" s="136"/>
      <c r="P73" s="136" t="s">
        <v>408</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1" thickBot="1">
      <c r="A74" s="113" t="s">
        <v>289</v>
      </c>
      <c r="B74" s="171" t="str">
        <f t="shared" si="2"/>
        <v>No value found</v>
      </c>
      <c r="C74" s="171" t="str">
        <f t="shared" ref="C74:C124" si="3">IF(OR(O74="W",O74="Open"),J74,"No value found")</f>
        <v>No value found</v>
      </c>
      <c r="D74" s="129" t="s">
        <v>375</v>
      </c>
      <c r="E74" s="145">
        <v>2022</v>
      </c>
      <c r="F74" s="154"/>
      <c r="G74" s="117" t="s">
        <v>389</v>
      </c>
      <c r="H74" s="133"/>
      <c r="I74" s="133"/>
      <c r="J74" s="137"/>
      <c r="K74" s="137"/>
      <c r="L74" s="133"/>
      <c r="M74" s="135"/>
      <c r="N74" s="113"/>
      <c r="O74" s="136"/>
      <c r="P74" s="136" t="s">
        <v>408</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45" thickBot="1">
      <c r="A75" s="113" t="s">
        <v>291</v>
      </c>
      <c r="B75" s="171" t="str">
        <f t="shared" si="2"/>
        <v>No value found</v>
      </c>
      <c r="C75" s="171" t="str">
        <f t="shared" si="3"/>
        <v>No value found</v>
      </c>
      <c r="D75" s="129" t="s">
        <v>375</v>
      </c>
      <c r="E75" s="145">
        <v>2022</v>
      </c>
      <c r="F75" s="154" t="s">
        <v>52</v>
      </c>
      <c r="G75" s="117" t="s">
        <v>387</v>
      </c>
      <c r="H75" s="132"/>
      <c r="I75" s="133"/>
      <c r="J75" s="132"/>
      <c r="K75" s="133"/>
      <c r="L75" s="132"/>
      <c r="M75" s="135"/>
      <c r="N75" s="113"/>
      <c r="O75" s="136"/>
      <c r="P75" s="136" t="s">
        <v>408</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1" thickBot="1">
      <c r="A76" s="113" t="s">
        <v>293</v>
      </c>
      <c r="B76" s="171" t="str">
        <f t="shared" si="2"/>
        <v>No value found</v>
      </c>
      <c r="C76" s="171" t="str">
        <f t="shared" si="3"/>
        <v>No value found</v>
      </c>
      <c r="D76" s="129" t="s">
        <v>375</v>
      </c>
      <c r="E76" s="145">
        <v>2022</v>
      </c>
      <c r="F76" s="154"/>
      <c r="G76" s="117" t="s">
        <v>390</v>
      </c>
      <c r="H76" s="133"/>
      <c r="I76" s="133"/>
      <c r="J76" s="133"/>
      <c r="K76" s="133"/>
      <c r="L76" s="133"/>
      <c r="M76" s="135"/>
      <c r="N76" s="113"/>
      <c r="O76" s="136"/>
      <c r="P76" s="136" t="s">
        <v>408</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45" thickBot="1">
      <c r="A77" s="113" t="s">
        <v>287</v>
      </c>
      <c r="B77" s="171">
        <f t="shared" si="2"/>
        <v>843205</v>
      </c>
      <c r="C77" s="171" t="str">
        <f t="shared" si="3"/>
        <v>No value found</v>
      </c>
      <c r="D77" s="138" t="s">
        <v>377</v>
      </c>
      <c r="E77" s="139">
        <v>2022</v>
      </c>
      <c r="F77" s="155" t="s">
        <v>49</v>
      </c>
      <c r="G77" s="131" t="s">
        <v>387</v>
      </c>
      <c r="H77" s="140"/>
      <c r="I77" s="141"/>
      <c r="J77" s="142"/>
      <c r="K77" s="142"/>
      <c r="L77" s="140">
        <v>843205</v>
      </c>
      <c r="M77" s="143"/>
      <c r="N77" s="113"/>
      <c r="O77" s="136" t="s">
        <v>388</v>
      </c>
      <c r="P77" s="136" t="s">
        <v>409</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1" thickBot="1">
      <c r="A78" s="113" t="s">
        <v>289</v>
      </c>
      <c r="B78" s="171">
        <f t="shared" si="2"/>
        <v>680906</v>
      </c>
      <c r="C78" s="171" t="str">
        <f t="shared" si="3"/>
        <v>No value found</v>
      </c>
      <c r="D78" s="138" t="s">
        <v>377</v>
      </c>
      <c r="E78" s="139">
        <v>2022</v>
      </c>
      <c r="F78" s="154"/>
      <c r="G78" s="117" t="s">
        <v>389</v>
      </c>
      <c r="H78" s="141"/>
      <c r="I78" s="141"/>
      <c r="J78" s="144"/>
      <c r="K78" s="144"/>
      <c r="L78" s="141">
        <v>680906</v>
      </c>
      <c r="M78" s="143"/>
      <c r="N78" s="113"/>
      <c r="O78" s="136" t="s">
        <v>388</v>
      </c>
      <c r="P78" s="136" t="s">
        <v>409</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45" thickBot="1">
      <c r="A79" s="113" t="s">
        <v>291</v>
      </c>
      <c r="B79" s="171">
        <f t="shared" si="2"/>
        <v>0</v>
      </c>
      <c r="C79" s="171" t="str">
        <f t="shared" si="3"/>
        <v>No value found</v>
      </c>
      <c r="D79" s="138" t="s">
        <v>377</v>
      </c>
      <c r="E79" s="139">
        <v>2022</v>
      </c>
      <c r="F79" s="154" t="s">
        <v>52</v>
      </c>
      <c r="G79" s="117" t="s">
        <v>387</v>
      </c>
      <c r="H79" s="140"/>
      <c r="I79" s="141"/>
      <c r="J79" s="140"/>
      <c r="K79" s="141"/>
      <c r="L79" s="140">
        <v>0</v>
      </c>
      <c r="M79" s="143"/>
      <c r="N79" s="113"/>
      <c r="O79" s="136" t="s">
        <v>388</v>
      </c>
      <c r="P79" s="136" t="s">
        <v>409</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1" thickBot="1">
      <c r="A80" s="113" t="s">
        <v>293</v>
      </c>
      <c r="B80" s="171">
        <f t="shared" si="2"/>
        <v>0</v>
      </c>
      <c r="C80" s="171" t="str">
        <f t="shared" si="3"/>
        <v>No value found</v>
      </c>
      <c r="D80" s="138" t="s">
        <v>377</v>
      </c>
      <c r="E80" s="139">
        <v>2022</v>
      </c>
      <c r="F80" s="154"/>
      <c r="G80" s="117" t="s">
        <v>390</v>
      </c>
      <c r="H80" s="141"/>
      <c r="I80" s="141"/>
      <c r="J80" s="141"/>
      <c r="K80" s="141"/>
      <c r="L80" s="141">
        <v>0</v>
      </c>
      <c r="M80" s="143"/>
      <c r="N80" s="113"/>
      <c r="O80" s="136" t="s">
        <v>388</v>
      </c>
      <c r="P80" s="136" t="s">
        <v>409</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45" thickBot="1">
      <c r="A81" s="113" t="s">
        <v>287</v>
      </c>
      <c r="B81" s="171">
        <f t="shared" si="2"/>
        <v>3317852</v>
      </c>
      <c r="C81" s="171" t="str">
        <f t="shared" si="3"/>
        <v>No value found</v>
      </c>
      <c r="D81" s="138" t="s">
        <v>358</v>
      </c>
      <c r="E81" s="139">
        <v>2022</v>
      </c>
      <c r="F81" s="155" t="s">
        <v>49</v>
      </c>
      <c r="G81" s="131" t="s">
        <v>387</v>
      </c>
      <c r="H81" s="140">
        <v>25874</v>
      </c>
      <c r="I81" s="141"/>
      <c r="J81" s="142">
        <v>25874</v>
      </c>
      <c r="K81" s="142"/>
      <c r="L81" s="140">
        <v>3317852</v>
      </c>
      <c r="M81" s="141"/>
      <c r="N81" s="113"/>
      <c r="O81" s="136" t="s">
        <v>388</v>
      </c>
      <c r="P81" s="136" t="s">
        <v>410</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1" thickBot="1">
      <c r="A82" s="113" t="s">
        <v>289</v>
      </c>
      <c r="B82" s="171">
        <f t="shared" si="2"/>
        <v>24707904</v>
      </c>
      <c r="C82" s="171" t="str">
        <f t="shared" si="3"/>
        <v>No value found</v>
      </c>
      <c r="D82" s="138" t="s">
        <v>358</v>
      </c>
      <c r="E82" s="146">
        <v>2022</v>
      </c>
      <c r="F82" s="154"/>
      <c r="G82" s="117" t="s">
        <v>389</v>
      </c>
      <c r="H82" s="141">
        <v>261623</v>
      </c>
      <c r="I82" s="141"/>
      <c r="J82" s="144">
        <v>261623</v>
      </c>
      <c r="K82" s="144"/>
      <c r="L82" s="141">
        <v>24707904</v>
      </c>
      <c r="M82" s="141"/>
      <c r="N82" s="113"/>
      <c r="O82" s="136" t="s">
        <v>388</v>
      </c>
      <c r="P82" s="136" t="s">
        <v>410</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45" thickBot="1">
      <c r="A83" s="113" t="s">
        <v>291</v>
      </c>
      <c r="B83" s="171">
        <f t="shared" si="2"/>
        <v>4746449</v>
      </c>
      <c r="C83" s="171" t="str">
        <f t="shared" si="3"/>
        <v>No value found</v>
      </c>
      <c r="D83" s="138" t="s">
        <v>358</v>
      </c>
      <c r="E83" s="146">
        <v>2022</v>
      </c>
      <c r="F83" s="154" t="s">
        <v>52</v>
      </c>
      <c r="G83" s="117" t="s">
        <v>387</v>
      </c>
      <c r="H83" s="140">
        <v>2180</v>
      </c>
      <c r="I83" s="141"/>
      <c r="J83" s="140">
        <v>43233</v>
      </c>
      <c r="K83" s="141"/>
      <c r="L83" s="140">
        <v>4746449</v>
      </c>
      <c r="M83" s="141"/>
      <c r="N83" s="113"/>
      <c r="O83" s="136" t="s">
        <v>388</v>
      </c>
      <c r="P83" s="136" t="s">
        <v>410</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1" thickBot="1">
      <c r="A84" s="113" t="s">
        <v>293</v>
      </c>
      <c r="B84" s="171">
        <f t="shared" si="2"/>
        <v>3374895</v>
      </c>
      <c r="C84" s="171" t="str">
        <f t="shared" si="3"/>
        <v>No value found</v>
      </c>
      <c r="D84" s="138" t="s">
        <v>358</v>
      </c>
      <c r="E84" s="146">
        <v>2022</v>
      </c>
      <c r="F84" s="154"/>
      <c r="G84" s="117" t="s">
        <v>390</v>
      </c>
      <c r="H84" s="141">
        <v>4565</v>
      </c>
      <c r="I84" s="141"/>
      <c r="J84" s="141">
        <v>64924</v>
      </c>
      <c r="K84" s="141"/>
      <c r="L84" s="141">
        <v>3374895</v>
      </c>
      <c r="M84" s="141"/>
      <c r="N84" s="113"/>
      <c r="O84" s="136" t="s">
        <v>388</v>
      </c>
      <c r="P84" s="136" t="s">
        <v>410</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45" thickBot="1">
      <c r="A85" s="113" t="s">
        <v>287</v>
      </c>
      <c r="B85" s="171">
        <f t="shared" si="2"/>
        <v>418.6</v>
      </c>
      <c r="C85" s="171">
        <f t="shared" si="3"/>
        <v>418.6</v>
      </c>
      <c r="D85" s="129" t="s">
        <v>356</v>
      </c>
      <c r="E85" s="130">
        <v>2022</v>
      </c>
      <c r="F85" s="155" t="s">
        <v>49</v>
      </c>
      <c r="G85" s="131" t="s">
        <v>387</v>
      </c>
      <c r="H85" s="132">
        <v>418.6</v>
      </c>
      <c r="I85" s="133"/>
      <c r="J85" s="134">
        <v>418.6</v>
      </c>
      <c r="K85" s="134"/>
      <c r="L85" s="132"/>
      <c r="M85" s="133"/>
      <c r="N85" s="113"/>
      <c r="O85" s="136" t="s">
        <v>391</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1" thickBot="1">
      <c r="A86" s="113" t="s">
        <v>289</v>
      </c>
      <c r="B86" s="171">
        <f t="shared" si="2"/>
        <v>3182.7</v>
      </c>
      <c r="C86" s="171">
        <f t="shared" si="3"/>
        <v>3182.7</v>
      </c>
      <c r="D86" s="129" t="s">
        <v>356</v>
      </c>
      <c r="E86" s="130">
        <v>2022</v>
      </c>
      <c r="F86" s="154"/>
      <c r="G86" s="117" t="s">
        <v>389</v>
      </c>
      <c r="H86" s="133">
        <v>3182.7</v>
      </c>
      <c r="I86" s="133"/>
      <c r="J86" s="137">
        <v>3182.7</v>
      </c>
      <c r="K86" s="137"/>
      <c r="L86" s="133"/>
      <c r="M86" s="133"/>
      <c r="N86" s="113"/>
      <c r="O86" s="136" t="s">
        <v>391</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45" thickBot="1">
      <c r="A87" s="113" t="s">
        <v>291</v>
      </c>
      <c r="B87" s="171">
        <f t="shared" si="2"/>
        <v>356</v>
      </c>
      <c r="C87" s="171">
        <f t="shared" si="3"/>
        <v>3046.7</v>
      </c>
      <c r="D87" s="129" t="s">
        <v>356</v>
      </c>
      <c r="E87" s="130">
        <v>2022</v>
      </c>
      <c r="F87" s="154" t="s">
        <v>52</v>
      </c>
      <c r="G87" s="117" t="s">
        <v>387</v>
      </c>
      <c r="H87" s="132">
        <v>356</v>
      </c>
      <c r="I87" s="133"/>
      <c r="J87" s="132">
        <v>3046.7</v>
      </c>
      <c r="K87" s="133"/>
      <c r="L87" s="132"/>
      <c r="M87" s="133"/>
      <c r="N87" s="113"/>
      <c r="O87" s="136" t="s">
        <v>391</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1" thickBot="1">
      <c r="A88" s="113" t="s">
        <v>293</v>
      </c>
      <c r="B88" s="171">
        <f t="shared" si="2"/>
        <v>4638.3999999999996</v>
      </c>
      <c r="C88" s="171">
        <f t="shared" si="3"/>
        <v>6245.6</v>
      </c>
      <c r="D88" s="129" t="s">
        <v>356</v>
      </c>
      <c r="E88" s="130">
        <v>2022</v>
      </c>
      <c r="F88" s="154"/>
      <c r="G88" s="117" t="s">
        <v>390</v>
      </c>
      <c r="H88" s="133">
        <v>4638.3999999999996</v>
      </c>
      <c r="I88" s="133"/>
      <c r="J88" s="133">
        <v>6245.6</v>
      </c>
      <c r="K88" s="133"/>
      <c r="L88" s="133"/>
      <c r="M88" s="133"/>
      <c r="N88" s="113"/>
      <c r="O88" s="136" t="s">
        <v>391</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1" thickBot="1">
      <c r="A89" s="113" t="s">
        <v>287</v>
      </c>
      <c r="B89" s="171">
        <f t="shared" si="2"/>
        <v>246.81</v>
      </c>
      <c r="C89" s="171">
        <f t="shared" si="3"/>
        <v>246.81</v>
      </c>
      <c r="D89" s="138" t="s">
        <v>361</v>
      </c>
      <c r="E89" s="139">
        <v>2022</v>
      </c>
      <c r="F89" s="155" t="s">
        <v>49</v>
      </c>
      <c r="G89" s="131" t="s">
        <v>387</v>
      </c>
      <c r="H89" s="140">
        <v>246.81</v>
      </c>
      <c r="I89" s="141"/>
      <c r="J89" s="142">
        <v>246.81</v>
      </c>
      <c r="K89" s="142"/>
      <c r="L89" s="140"/>
      <c r="M89" s="141"/>
      <c r="N89" s="113"/>
      <c r="O89" s="136" t="s">
        <v>391</v>
      </c>
      <c r="P89" s="136" t="s">
        <v>411</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1" thickBot="1">
      <c r="A90" s="113" t="s">
        <v>289</v>
      </c>
      <c r="B90" s="171">
        <f t="shared" si="2"/>
        <v>2465.92</v>
      </c>
      <c r="C90" s="171">
        <f t="shared" si="3"/>
        <v>2465.92</v>
      </c>
      <c r="D90" s="138" t="s">
        <v>361</v>
      </c>
      <c r="E90" s="146">
        <v>2022</v>
      </c>
      <c r="F90" s="154"/>
      <c r="G90" s="117" t="s">
        <v>389</v>
      </c>
      <c r="H90" s="141">
        <v>2465.92</v>
      </c>
      <c r="I90" s="141"/>
      <c r="J90" s="144">
        <v>2465.92</v>
      </c>
      <c r="K90" s="144"/>
      <c r="L90" s="141"/>
      <c r="M90" s="141"/>
      <c r="N90" s="113"/>
      <c r="O90" s="136" t="s">
        <v>391</v>
      </c>
      <c r="P90" s="136" t="s">
        <v>411</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1" thickBot="1">
      <c r="A91" s="113" t="s">
        <v>291</v>
      </c>
      <c r="B91" s="171">
        <f t="shared" si="2"/>
        <v>6.55</v>
      </c>
      <c r="C91" s="171">
        <f t="shared" si="3"/>
        <v>131.08000000000001</v>
      </c>
      <c r="D91" s="138" t="s">
        <v>361</v>
      </c>
      <c r="E91" s="146">
        <v>2022</v>
      </c>
      <c r="F91" s="154" t="s">
        <v>52</v>
      </c>
      <c r="G91" s="117" t="s">
        <v>387</v>
      </c>
      <c r="H91" s="140">
        <v>6.55</v>
      </c>
      <c r="I91" s="141"/>
      <c r="J91" s="140">
        <v>131.08000000000001</v>
      </c>
      <c r="K91" s="141"/>
      <c r="L91" s="140"/>
      <c r="M91" s="141"/>
      <c r="N91" s="113"/>
      <c r="O91" s="136" t="s">
        <v>391</v>
      </c>
      <c r="P91" s="136" t="s">
        <v>411</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1" thickBot="1">
      <c r="A92" s="113" t="s">
        <v>293</v>
      </c>
      <c r="B92" s="171">
        <f t="shared" si="2"/>
        <v>12.33</v>
      </c>
      <c r="C92" s="171">
        <f t="shared" si="3"/>
        <v>246.65</v>
      </c>
      <c r="D92" s="138" t="s">
        <v>361</v>
      </c>
      <c r="E92" s="146">
        <v>2022</v>
      </c>
      <c r="F92" s="154"/>
      <c r="G92" s="117" t="s">
        <v>390</v>
      </c>
      <c r="H92" s="141">
        <v>12.33</v>
      </c>
      <c r="I92" s="141"/>
      <c r="J92" s="141">
        <v>246.65</v>
      </c>
      <c r="K92" s="141"/>
      <c r="L92" s="141"/>
      <c r="M92" s="141"/>
      <c r="N92" s="113"/>
      <c r="O92" s="136" t="s">
        <v>391</v>
      </c>
      <c r="P92" s="136" t="s">
        <v>411</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45" thickBot="1">
      <c r="A93" s="113" t="s">
        <v>287</v>
      </c>
      <c r="B93" s="171">
        <f t="shared" si="2"/>
        <v>227.42</v>
      </c>
      <c r="C93" s="171">
        <f t="shared" si="3"/>
        <v>227.42</v>
      </c>
      <c r="D93" s="129" t="s">
        <v>352</v>
      </c>
      <c r="E93" s="130">
        <v>2022</v>
      </c>
      <c r="F93" s="155" t="s">
        <v>49</v>
      </c>
      <c r="G93" s="131" t="s">
        <v>387</v>
      </c>
      <c r="H93" s="132">
        <v>227.42</v>
      </c>
      <c r="I93" s="133"/>
      <c r="J93" s="134">
        <v>227.42</v>
      </c>
      <c r="K93" s="134"/>
      <c r="L93" s="132">
        <v>22772.659</v>
      </c>
      <c r="M93" s="133"/>
      <c r="N93" s="113"/>
      <c r="O93" s="136" t="s">
        <v>391</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1" thickBot="1">
      <c r="A94" s="113" t="s">
        <v>289</v>
      </c>
      <c r="B94" s="171">
        <f t="shared" si="2"/>
        <v>812.59</v>
      </c>
      <c r="C94" s="171">
        <f t="shared" si="3"/>
        <v>812.59</v>
      </c>
      <c r="D94" s="129" t="s">
        <v>352</v>
      </c>
      <c r="E94" s="145">
        <v>2022</v>
      </c>
      <c r="F94" s="154"/>
      <c r="G94" s="117" t="s">
        <v>389</v>
      </c>
      <c r="H94" s="133">
        <v>812.59</v>
      </c>
      <c r="I94" s="133"/>
      <c r="J94" s="137">
        <v>812.59</v>
      </c>
      <c r="K94" s="137"/>
      <c r="L94" s="133">
        <v>53003.574999999997</v>
      </c>
      <c r="M94" s="133"/>
      <c r="N94" s="113"/>
      <c r="O94" s="136" t="s">
        <v>391</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45" thickBot="1">
      <c r="A95" s="113" t="s">
        <v>291</v>
      </c>
      <c r="B95" s="171">
        <f t="shared" si="2"/>
        <v>0.05</v>
      </c>
      <c r="C95" s="171">
        <f t="shared" si="3"/>
        <v>0.73</v>
      </c>
      <c r="D95" s="129" t="s">
        <v>352</v>
      </c>
      <c r="E95" s="145">
        <v>2022</v>
      </c>
      <c r="F95" s="154" t="s">
        <v>52</v>
      </c>
      <c r="G95" s="117" t="s">
        <v>387</v>
      </c>
      <c r="H95" s="132">
        <v>0.05</v>
      </c>
      <c r="I95" s="133"/>
      <c r="J95" s="132">
        <v>0.73</v>
      </c>
      <c r="K95" s="133"/>
      <c r="L95" s="132">
        <v>81.7</v>
      </c>
      <c r="M95" s="133"/>
      <c r="N95" s="113"/>
      <c r="O95" s="136" t="s">
        <v>391</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1" thickBot="1">
      <c r="A96" s="113" t="s">
        <v>293</v>
      </c>
      <c r="B96" s="171">
        <f t="shared" si="2"/>
        <v>9.5000000000000001E-2</v>
      </c>
      <c r="C96" s="171">
        <f t="shared" si="3"/>
        <v>1.47</v>
      </c>
      <c r="D96" s="129" t="s">
        <v>352</v>
      </c>
      <c r="E96" s="145">
        <v>2022</v>
      </c>
      <c r="F96" s="154"/>
      <c r="G96" s="117" t="s">
        <v>390</v>
      </c>
      <c r="H96" s="133">
        <v>9.5000000000000001E-2</v>
      </c>
      <c r="I96" s="133"/>
      <c r="J96" s="133">
        <v>1.47</v>
      </c>
      <c r="K96" s="133"/>
      <c r="L96" s="133">
        <v>78.599999999999994</v>
      </c>
      <c r="M96" s="133"/>
      <c r="N96" s="113"/>
      <c r="O96" s="136" t="s">
        <v>391</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45" thickBot="1">
      <c r="A97" s="113" t="s">
        <v>287</v>
      </c>
      <c r="B97" s="171">
        <f t="shared" si="2"/>
        <v>1723.6959999999999</v>
      </c>
      <c r="C97" s="171">
        <f t="shared" si="3"/>
        <v>1723.6959999999999</v>
      </c>
      <c r="D97" s="138" t="s">
        <v>353</v>
      </c>
      <c r="E97" s="138" t="s">
        <v>379</v>
      </c>
      <c r="F97" s="155" t="s">
        <v>49</v>
      </c>
      <c r="G97" s="131" t="s">
        <v>387</v>
      </c>
      <c r="H97" s="148">
        <v>1723.6959999999999</v>
      </c>
      <c r="I97" s="141"/>
      <c r="J97" s="142">
        <v>1723.6959999999999</v>
      </c>
      <c r="K97" s="142"/>
      <c r="L97" s="140"/>
      <c r="M97" s="141"/>
      <c r="N97" s="113"/>
      <c r="O97" s="136" t="s">
        <v>391</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1" thickBot="1">
      <c r="A98" s="113" t="s">
        <v>289</v>
      </c>
      <c r="B98" s="171">
        <f t="shared" si="2"/>
        <v>21578.026999999998</v>
      </c>
      <c r="C98" s="171">
        <f t="shared" si="3"/>
        <v>21578.026999999998</v>
      </c>
      <c r="D98" s="138" t="s">
        <v>353</v>
      </c>
      <c r="E98" s="146" t="s">
        <v>379</v>
      </c>
      <c r="F98" s="154"/>
      <c r="G98" s="117" t="s">
        <v>389</v>
      </c>
      <c r="H98" s="149">
        <v>21578.026999999998</v>
      </c>
      <c r="I98" s="141"/>
      <c r="J98" s="144">
        <v>21578.026999999998</v>
      </c>
      <c r="K98" s="144"/>
      <c r="L98" s="141"/>
      <c r="M98" s="141"/>
      <c r="N98" s="113"/>
      <c r="O98" s="136" t="s">
        <v>391</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45" thickBot="1">
      <c r="A99" s="113" t="s">
        <v>291</v>
      </c>
      <c r="B99" s="171">
        <f t="shared" si="2"/>
        <v>188.96799999999999</v>
      </c>
      <c r="C99" s="171">
        <f t="shared" si="3"/>
        <v>2393.7739999999999</v>
      </c>
      <c r="D99" s="138" t="s">
        <v>353</v>
      </c>
      <c r="E99" s="146" t="s">
        <v>379</v>
      </c>
      <c r="F99" s="154" t="s">
        <v>52</v>
      </c>
      <c r="G99" s="117" t="s">
        <v>387</v>
      </c>
      <c r="H99" s="149">
        <v>188.96799999999999</v>
      </c>
      <c r="I99" s="141"/>
      <c r="J99" s="149">
        <v>2393.7739999999999</v>
      </c>
      <c r="K99" s="141"/>
      <c r="L99" s="140"/>
      <c r="M99" s="141"/>
      <c r="N99" s="113"/>
      <c r="O99" s="136" t="s">
        <v>391</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1" thickBot="1">
      <c r="A100" s="113" t="s">
        <v>293</v>
      </c>
      <c r="B100" s="171">
        <f t="shared" si="2"/>
        <v>3251.6089999999999</v>
      </c>
      <c r="C100" s="171">
        <f t="shared" si="3"/>
        <v>5947.9260000000004</v>
      </c>
      <c r="D100" s="138" t="s">
        <v>353</v>
      </c>
      <c r="E100" s="146" t="s">
        <v>379</v>
      </c>
      <c r="F100" s="154"/>
      <c r="G100" s="117" t="s">
        <v>390</v>
      </c>
      <c r="H100" s="149">
        <v>3251.6089999999999</v>
      </c>
      <c r="I100" s="141"/>
      <c r="J100" s="149">
        <v>5947.9260000000004</v>
      </c>
      <c r="K100" s="141"/>
      <c r="L100" s="141"/>
      <c r="M100" s="141"/>
      <c r="N100" s="113"/>
      <c r="O100" s="136" t="s">
        <v>391</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45" thickBot="1">
      <c r="A101" s="113" t="s">
        <v>287</v>
      </c>
      <c r="B101" s="171">
        <f t="shared" si="2"/>
        <v>376877.59299999999</v>
      </c>
      <c r="C101" s="171" t="str">
        <f t="shared" si="3"/>
        <v>No value found</v>
      </c>
      <c r="D101" s="129" t="s">
        <v>359</v>
      </c>
      <c r="E101" s="129" t="s">
        <v>379</v>
      </c>
      <c r="F101" s="155" t="s">
        <v>49</v>
      </c>
      <c r="G101" s="131" t="s">
        <v>387</v>
      </c>
      <c r="H101" s="132"/>
      <c r="I101" s="133"/>
      <c r="J101" s="134">
        <v>0</v>
      </c>
      <c r="K101" s="134"/>
      <c r="L101" s="132">
        <v>376877.59299999999</v>
      </c>
      <c r="M101" s="133"/>
      <c r="N101" s="113"/>
      <c r="O101" s="136" t="s">
        <v>388</v>
      </c>
      <c r="P101" s="136" t="s">
        <v>412</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1" thickBot="1">
      <c r="A102" s="113" t="s">
        <v>289</v>
      </c>
      <c r="B102" s="171">
        <f t="shared" si="2"/>
        <v>45349.489000000001</v>
      </c>
      <c r="C102" s="171" t="str">
        <f t="shared" si="3"/>
        <v>No value found</v>
      </c>
      <c r="D102" s="129" t="s">
        <v>359</v>
      </c>
      <c r="E102" s="145" t="s">
        <v>379</v>
      </c>
      <c r="F102" s="154"/>
      <c r="G102" s="118" t="s">
        <v>389</v>
      </c>
      <c r="H102" s="133"/>
      <c r="I102" s="133"/>
      <c r="J102" s="137">
        <v>0</v>
      </c>
      <c r="K102" s="137"/>
      <c r="L102" s="133">
        <v>45349.489000000001</v>
      </c>
      <c r="M102" s="133"/>
      <c r="N102" s="113"/>
      <c r="O102" s="136" t="s">
        <v>388</v>
      </c>
      <c r="P102" s="136" t="s">
        <v>412</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45" thickBot="1">
      <c r="A103" s="113" t="s">
        <v>291</v>
      </c>
      <c r="B103" s="171">
        <f t="shared" si="2"/>
        <v>0</v>
      </c>
      <c r="C103" s="171" t="str">
        <f t="shared" si="3"/>
        <v>No value found</v>
      </c>
      <c r="D103" s="129" t="s">
        <v>359</v>
      </c>
      <c r="E103" s="145" t="s">
        <v>379</v>
      </c>
      <c r="F103" s="154" t="s">
        <v>52</v>
      </c>
      <c r="G103" s="117" t="s">
        <v>387</v>
      </c>
      <c r="H103" s="132"/>
      <c r="I103" s="133"/>
      <c r="J103" s="132"/>
      <c r="K103" s="133"/>
      <c r="L103" s="132"/>
      <c r="M103" s="133"/>
      <c r="N103" s="113"/>
      <c r="O103" s="136" t="s">
        <v>388</v>
      </c>
      <c r="P103" s="136" t="s">
        <v>412</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1" thickBot="1">
      <c r="A104" s="113" t="s">
        <v>293</v>
      </c>
      <c r="B104" s="171">
        <f t="shared" si="2"/>
        <v>0</v>
      </c>
      <c r="C104" s="171" t="str">
        <f t="shared" si="3"/>
        <v>No value found</v>
      </c>
      <c r="D104" s="129" t="s">
        <v>359</v>
      </c>
      <c r="E104" s="145" t="s">
        <v>379</v>
      </c>
      <c r="F104" s="154"/>
      <c r="G104" s="118" t="s">
        <v>390</v>
      </c>
      <c r="H104" s="133"/>
      <c r="I104" s="133"/>
      <c r="J104" s="133"/>
      <c r="K104" s="133"/>
      <c r="L104" s="133"/>
      <c r="M104" s="133"/>
      <c r="N104" s="113"/>
      <c r="O104" s="136" t="s">
        <v>388</v>
      </c>
      <c r="P104" s="136" t="s">
        <v>412</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1" thickBot="1">
      <c r="A105" s="113" t="s">
        <v>287</v>
      </c>
      <c r="B105" s="171">
        <f t="shared" si="2"/>
        <v>65182.93</v>
      </c>
      <c r="C105" s="171">
        <f t="shared" si="3"/>
        <v>65182.93</v>
      </c>
      <c r="D105" s="138" t="s">
        <v>371</v>
      </c>
      <c r="E105" s="138" t="s">
        <v>379</v>
      </c>
      <c r="F105" s="155" t="s">
        <v>49</v>
      </c>
      <c r="G105" s="131" t="s">
        <v>387</v>
      </c>
      <c r="H105" s="150">
        <v>65182.93</v>
      </c>
      <c r="I105" s="151"/>
      <c r="J105" s="152">
        <v>65182.93</v>
      </c>
      <c r="K105" s="152"/>
      <c r="L105" s="150"/>
      <c r="M105" s="151"/>
      <c r="N105" s="113"/>
      <c r="O105" s="136" t="s">
        <v>391</v>
      </c>
      <c r="P105" s="136" t="s">
        <v>413</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1" thickBot="1">
      <c r="A106" s="113" t="s">
        <v>289</v>
      </c>
      <c r="B106" s="171">
        <f t="shared" si="2"/>
        <v>54070.25</v>
      </c>
      <c r="C106" s="171">
        <f t="shared" si="3"/>
        <v>54070.25</v>
      </c>
      <c r="D106" s="138" t="s">
        <v>371</v>
      </c>
      <c r="E106" s="146" t="s">
        <v>379</v>
      </c>
      <c r="F106" s="154"/>
      <c r="G106" s="117" t="s">
        <v>389</v>
      </c>
      <c r="H106" s="151">
        <v>54070.25</v>
      </c>
      <c r="I106" s="151"/>
      <c r="J106" s="153">
        <v>54070.25</v>
      </c>
      <c r="K106" s="153"/>
      <c r="L106" s="151"/>
      <c r="M106" s="151"/>
      <c r="N106" s="113"/>
      <c r="O106" s="136" t="s">
        <v>391</v>
      </c>
      <c r="P106" s="136" t="s">
        <v>413</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1" thickBot="1">
      <c r="A107" s="113" t="s">
        <v>291</v>
      </c>
      <c r="B107" s="171">
        <f t="shared" si="2"/>
        <v>17554.73</v>
      </c>
      <c r="C107" s="171">
        <f t="shared" si="3"/>
        <v>0</v>
      </c>
      <c r="D107" s="138" t="s">
        <v>371</v>
      </c>
      <c r="E107" s="146" t="s">
        <v>379</v>
      </c>
      <c r="F107" s="154" t="s">
        <v>52</v>
      </c>
      <c r="G107" s="117" t="s">
        <v>387</v>
      </c>
      <c r="H107" s="150">
        <v>17554.73</v>
      </c>
      <c r="I107" s="151"/>
      <c r="J107" s="150"/>
      <c r="K107" s="151"/>
      <c r="L107" s="150"/>
      <c r="M107" s="151"/>
      <c r="N107" s="113"/>
      <c r="O107" s="136" t="s">
        <v>391</v>
      </c>
      <c r="P107" s="136" t="s">
        <v>413</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1" thickBot="1">
      <c r="A108" s="113" t="s">
        <v>293</v>
      </c>
      <c r="B108" s="171">
        <f t="shared" si="2"/>
        <v>4727.16</v>
      </c>
      <c r="C108" s="171">
        <f t="shared" si="3"/>
        <v>0</v>
      </c>
      <c r="D108" s="138" t="s">
        <v>371</v>
      </c>
      <c r="E108" s="146" t="s">
        <v>379</v>
      </c>
      <c r="F108" s="154"/>
      <c r="G108" s="117" t="s">
        <v>390</v>
      </c>
      <c r="H108" s="151">
        <v>4727.16</v>
      </c>
      <c r="I108" s="151"/>
      <c r="J108" s="151"/>
      <c r="K108" s="151"/>
      <c r="L108" s="151"/>
      <c r="M108" s="151"/>
      <c r="N108" s="113"/>
      <c r="O108" s="136" t="s">
        <v>391</v>
      </c>
      <c r="P108" s="136" t="s">
        <v>413</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45" thickBot="1">
      <c r="A109" s="113" t="s">
        <v>287</v>
      </c>
      <c r="B109" s="171">
        <f t="shared" si="2"/>
        <v>459.96300000000002</v>
      </c>
      <c r="C109" s="171">
        <f t="shared" si="3"/>
        <v>459.96300000000002</v>
      </c>
      <c r="D109" s="129" t="s">
        <v>374</v>
      </c>
      <c r="E109" s="129" t="s">
        <v>379</v>
      </c>
      <c r="F109" s="155" t="s">
        <v>49</v>
      </c>
      <c r="G109" s="131" t="s">
        <v>387</v>
      </c>
      <c r="H109" s="132">
        <v>459.96300000000002</v>
      </c>
      <c r="I109" s="133"/>
      <c r="J109" s="134">
        <v>459.96300000000002</v>
      </c>
      <c r="K109" s="134"/>
      <c r="L109" s="132"/>
      <c r="M109" s="133"/>
      <c r="N109" s="113"/>
      <c r="O109" s="136" t="s">
        <v>391</v>
      </c>
      <c r="P109" s="136" t="s">
        <v>414</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1" thickBot="1">
      <c r="A110" s="113" t="s">
        <v>289</v>
      </c>
      <c r="B110" s="171">
        <f t="shared" si="2"/>
        <v>1637.51</v>
      </c>
      <c r="C110" s="171">
        <f t="shared" si="3"/>
        <v>1637.51</v>
      </c>
      <c r="D110" s="129" t="s">
        <v>374</v>
      </c>
      <c r="E110" s="145" t="s">
        <v>379</v>
      </c>
      <c r="F110" s="154"/>
      <c r="G110" s="117" t="s">
        <v>389</v>
      </c>
      <c r="H110" s="133">
        <v>1637.51</v>
      </c>
      <c r="I110" s="133"/>
      <c r="J110" s="137">
        <v>1637.51</v>
      </c>
      <c r="K110" s="137"/>
      <c r="L110" s="133"/>
      <c r="M110" s="133"/>
      <c r="N110" s="113"/>
      <c r="O110" s="136" t="s">
        <v>391</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45" thickBot="1">
      <c r="A111" s="113" t="s">
        <v>291</v>
      </c>
      <c r="B111" s="171">
        <f t="shared" si="2"/>
        <v>0</v>
      </c>
      <c r="C111" s="171">
        <f t="shared" si="3"/>
        <v>0</v>
      </c>
      <c r="D111" s="129" t="s">
        <v>374</v>
      </c>
      <c r="E111" s="145" t="s">
        <v>379</v>
      </c>
      <c r="F111" s="154" t="s">
        <v>52</v>
      </c>
      <c r="G111" s="117" t="s">
        <v>387</v>
      </c>
      <c r="H111" s="132">
        <v>0</v>
      </c>
      <c r="I111" s="133"/>
      <c r="J111" s="132">
        <v>0</v>
      </c>
      <c r="K111" s="133"/>
      <c r="L111" s="132"/>
      <c r="M111" s="133"/>
      <c r="N111" s="113"/>
      <c r="O111" s="136" t="s">
        <v>391</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1" thickBot="1">
      <c r="A112" s="113" t="s">
        <v>293</v>
      </c>
      <c r="B112" s="171">
        <f t="shared" si="2"/>
        <v>0</v>
      </c>
      <c r="C112" s="171">
        <f t="shared" si="3"/>
        <v>0</v>
      </c>
      <c r="D112" s="129" t="s">
        <v>374</v>
      </c>
      <c r="E112" s="145" t="s">
        <v>379</v>
      </c>
      <c r="F112" s="154"/>
      <c r="G112" s="117" t="s">
        <v>390</v>
      </c>
      <c r="H112" s="133">
        <v>0</v>
      </c>
      <c r="I112" s="133"/>
      <c r="J112" s="133">
        <v>0</v>
      </c>
      <c r="K112" s="133"/>
      <c r="L112" s="133"/>
      <c r="M112" s="133"/>
      <c r="N112" s="113"/>
      <c r="O112" s="136" t="s">
        <v>391</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45" thickBot="1">
      <c r="A113" s="113" t="s">
        <v>287</v>
      </c>
      <c r="B113" s="171">
        <f t="shared" si="2"/>
        <v>706.50599999999997</v>
      </c>
      <c r="C113" s="171">
        <f t="shared" si="3"/>
        <v>706.50599999999997</v>
      </c>
      <c r="D113" s="129" t="s">
        <v>347</v>
      </c>
      <c r="E113" s="129" t="s">
        <v>379</v>
      </c>
      <c r="F113" s="155" t="s">
        <v>49</v>
      </c>
      <c r="G113" s="131" t="s">
        <v>387</v>
      </c>
      <c r="H113" s="151">
        <v>706.50599999999997</v>
      </c>
      <c r="I113" s="151"/>
      <c r="J113" s="151">
        <v>706.50599999999997</v>
      </c>
      <c r="K113" s="151"/>
      <c r="L113" s="151"/>
      <c r="M113" s="151"/>
      <c r="N113" s="113"/>
      <c r="O113" s="136" t="s">
        <v>391</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1" thickBot="1">
      <c r="A114" s="113" t="s">
        <v>289</v>
      </c>
      <c r="B114" s="171">
        <f t="shared" si="2"/>
        <v>2198.4050000000002</v>
      </c>
      <c r="C114" s="171">
        <f t="shared" si="3"/>
        <v>2198.4050000000002</v>
      </c>
      <c r="D114" s="129" t="s">
        <v>347</v>
      </c>
      <c r="E114" s="145" t="s">
        <v>379</v>
      </c>
      <c r="F114" s="154"/>
      <c r="G114" s="117" t="s">
        <v>389</v>
      </c>
      <c r="H114" s="151">
        <v>2198.4050000000002</v>
      </c>
      <c r="I114" s="151"/>
      <c r="J114" s="151">
        <v>2198.4050000000002</v>
      </c>
      <c r="K114" s="151"/>
      <c r="L114" s="151"/>
      <c r="M114" s="151"/>
      <c r="N114" s="113"/>
      <c r="O114" s="136" t="s">
        <v>391</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45" thickBot="1">
      <c r="A115" s="113" t="s">
        <v>291</v>
      </c>
      <c r="B115" s="171">
        <f t="shared" si="2"/>
        <v>9.43</v>
      </c>
      <c r="C115" s="171">
        <f t="shared" si="3"/>
        <v>135.78200000000001</v>
      </c>
      <c r="D115" s="129" t="s">
        <v>347</v>
      </c>
      <c r="E115" s="145" t="s">
        <v>379</v>
      </c>
      <c r="F115" s="154" t="s">
        <v>52</v>
      </c>
      <c r="G115" s="117" t="s">
        <v>387</v>
      </c>
      <c r="H115" s="151">
        <v>9.43</v>
      </c>
      <c r="I115" s="151"/>
      <c r="J115" s="151">
        <v>135.78200000000001</v>
      </c>
      <c r="K115" s="151"/>
      <c r="L115" s="151"/>
      <c r="M115" s="151"/>
      <c r="N115" s="113"/>
      <c r="O115" s="136" t="s">
        <v>391</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1" thickBot="1">
      <c r="A116" s="113" t="s">
        <v>293</v>
      </c>
      <c r="B116" s="171">
        <f t="shared" si="2"/>
        <v>21.138999999999999</v>
      </c>
      <c r="C116" s="171">
        <f t="shared" si="3"/>
        <v>170.29900000000001</v>
      </c>
      <c r="D116" s="129" t="s">
        <v>347</v>
      </c>
      <c r="E116" s="145" t="s">
        <v>379</v>
      </c>
      <c r="F116" s="154"/>
      <c r="G116" s="117" t="s">
        <v>390</v>
      </c>
      <c r="H116" s="151">
        <v>21.138999999999999</v>
      </c>
      <c r="I116" s="151"/>
      <c r="J116" s="151">
        <v>170.29900000000001</v>
      </c>
      <c r="K116" s="151"/>
      <c r="L116" s="151"/>
      <c r="M116" s="151"/>
      <c r="N116" s="113"/>
      <c r="O116" s="136" t="s">
        <v>391</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45" thickBot="1">
      <c r="A117" s="113" t="s">
        <v>287</v>
      </c>
      <c r="B117" s="171">
        <f t="shared" si="2"/>
        <v>6009.8980000000001</v>
      </c>
      <c r="C117" s="171" t="str">
        <f t="shared" si="3"/>
        <v>No value found</v>
      </c>
      <c r="D117" s="129" t="s">
        <v>368</v>
      </c>
      <c r="E117" s="129" t="s">
        <v>379</v>
      </c>
      <c r="F117" s="155" t="s">
        <v>49</v>
      </c>
      <c r="G117" s="131" t="s">
        <v>387</v>
      </c>
      <c r="H117" s="151"/>
      <c r="I117" s="151"/>
      <c r="J117" s="151"/>
      <c r="K117" s="151"/>
      <c r="L117" s="151">
        <v>6009.8980000000001</v>
      </c>
      <c r="M117" s="151"/>
      <c r="N117" s="113"/>
      <c r="O117" s="136" t="s">
        <v>388</v>
      </c>
      <c r="P117" s="136" t="s">
        <v>415</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1" thickBot="1">
      <c r="A118" s="113" t="s">
        <v>289</v>
      </c>
      <c r="B118" s="171">
        <f t="shared" si="2"/>
        <v>20560.042000000001</v>
      </c>
      <c r="C118" s="171" t="str">
        <f t="shared" si="3"/>
        <v>No value found</v>
      </c>
      <c r="D118" s="129" t="s">
        <v>368</v>
      </c>
      <c r="E118" s="145" t="s">
        <v>379</v>
      </c>
      <c r="F118" s="154"/>
      <c r="G118" s="117" t="s">
        <v>389</v>
      </c>
      <c r="H118" s="151"/>
      <c r="I118" s="151"/>
      <c r="J118" s="151"/>
      <c r="K118" s="151"/>
      <c r="L118" s="151">
        <v>20560.042000000001</v>
      </c>
      <c r="M118" s="151"/>
      <c r="N118" s="113"/>
      <c r="O118" s="136" t="s">
        <v>388</v>
      </c>
      <c r="P118" s="136" t="s">
        <v>415</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45" thickBot="1">
      <c r="A119" s="113" t="s">
        <v>291</v>
      </c>
      <c r="B119" s="171">
        <f t="shared" si="2"/>
        <v>29449.916000000001</v>
      </c>
      <c r="C119" s="171" t="str">
        <f t="shared" si="3"/>
        <v>No value found</v>
      </c>
      <c r="D119" s="129" t="s">
        <v>368</v>
      </c>
      <c r="E119" s="145" t="s">
        <v>379</v>
      </c>
      <c r="F119" s="154" t="s">
        <v>52</v>
      </c>
      <c r="G119" s="117" t="s">
        <v>387</v>
      </c>
      <c r="H119" s="151"/>
      <c r="I119" s="151"/>
      <c r="J119" s="151"/>
      <c r="K119" s="151"/>
      <c r="L119" s="151">
        <v>29449.916000000001</v>
      </c>
      <c r="M119" s="151"/>
      <c r="N119" s="113"/>
      <c r="O119" s="136" t="s">
        <v>388</v>
      </c>
      <c r="P119" s="136" t="s">
        <v>415</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1" thickBot="1">
      <c r="A120" s="113" t="s">
        <v>293</v>
      </c>
      <c r="B120" s="171">
        <f t="shared" si="2"/>
        <v>5021.8029999999999</v>
      </c>
      <c r="C120" s="171" t="str">
        <f t="shared" si="3"/>
        <v>No value found</v>
      </c>
      <c r="D120" s="129" t="s">
        <v>368</v>
      </c>
      <c r="E120" s="145" t="s">
        <v>379</v>
      </c>
      <c r="F120" s="154"/>
      <c r="G120" s="117" t="s">
        <v>390</v>
      </c>
      <c r="H120" s="151"/>
      <c r="I120" s="151"/>
      <c r="J120" s="151"/>
      <c r="K120" s="151"/>
      <c r="L120" s="151">
        <v>5021.8029999999999</v>
      </c>
      <c r="M120" s="151"/>
      <c r="N120" s="113"/>
      <c r="O120" s="136" t="s">
        <v>388</v>
      </c>
      <c r="P120" s="136" t="s">
        <v>415</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45" thickBot="1">
      <c r="A121" s="113" t="s">
        <v>287</v>
      </c>
      <c r="B121" s="171">
        <f t="shared" si="2"/>
        <v>2181.5065990000003</v>
      </c>
      <c r="C121" s="171">
        <f t="shared" si="3"/>
        <v>2181.5065990000003</v>
      </c>
      <c r="D121" s="129" t="s">
        <v>376</v>
      </c>
      <c r="E121" s="129" t="s">
        <v>379</v>
      </c>
      <c r="F121" s="155" t="s">
        <v>49</v>
      </c>
      <c r="G121" s="131" t="s">
        <v>387</v>
      </c>
      <c r="H121" s="151">
        <v>2181.5065990000003</v>
      </c>
      <c r="I121" s="151"/>
      <c r="J121" s="151">
        <v>2181.5065990000003</v>
      </c>
      <c r="K121" s="151"/>
      <c r="L121" s="151"/>
      <c r="M121" s="151"/>
      <c r="N121" s="113"/>
      <c r="O121" s="136" t="s">
        <v>391</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1" thickBot="1">
      <c r="A122" s="113" t="s">
        <v>289</v>
      </c>
      <c r="B122" s="171">
        <f t="shared" si="2"/>
        <v>56356.944804000108</v>
      </c>
      <c r="C122" s="171">
        <f t="shared" si="3"/>
        <v>56356.944804000108</v>
      </c>
      <c r="D122" s="129" t="s">
        <v>376</v>
      </c>
      <c r="E122" s="145" t="s">
        <v>379</v>
      </c>
      <c r="F122" s="154"/>
      <c r="G122" s="117" t="s">
        <v>389</v>
      </c>
      <c r="H122" s="151">
        <v>56356.944804000108</v>
      </c>
      <c r="I122" s="151"/>
      <c r="J122" s="151">
        <v>56356.944804000108</v>
      </c>
      <c r="K122" s="151"/>
      <c r="L122" s="151"/>
      <c r="M122" s="151"/>
      <c r="N122" s="113"/>
      <c r="O122" s="136" t="s">
        <v>391</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45" thickBot="1">
      <c r="A123" s="113" t="s">
        <v>291</v>
      </c>
      <c r="B123" s="171">
        <f t="shared" si="2"/>
        <v>503.49299999999994</v>
      </c>
      <c r="C123" s="171">
        <f t="shared" si="3"/>
        <v>3464.2599999999993</v>
      </c>
      <c r="D123" s="129" t="s">
        <v>376</v>
      </c>
      <c r="E123" s="145" t="s">
        <v>379</v>
      </c>
      <c r="F123" s="154" t="s">
        <v>52</v>
      </c>
      <c r="G123" s="117" t="s">
        <v>387</v>
      </c>
      <c r="H123" s="151">
        <v>503.49299999999994</v>
      </c>
      <c r="I123" s="151"/>
      <c r="J123" s="151">
        <v>3464.2599999999993</v>
      </c>
      <c r="K123" s="151"/>
      <c r="L123" s="151"/>
      <c r="M123" s="151"/>
      <c r="N123" s="113"/>
      <c r="O123" s="136" t="s">
        <v>391</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1" thickBot="1">
      <c r="A124" s="113" t="s">
        <v>293</v>
      </c>
      <c r="B124" s="171">
        <f t="shared" si="2"/>
        <v>22147.998166000001</v>
      </c>
      <c r="C124" s="171">
        <f t="shared" si="3"/>
        <v>29541.340437999999</v>
      </c>
      <c r="D124" s="129" t="s">
        <v>376</v>
      </c>
      <c r="E124" s="145" t="s">
        <v>379</v>
      </c>
      <c r="F124" s="154"/>
      <c r="G124" s="117" t="s">
        <v>390</v>
      </c>
      <c r="H124" s="151">
        <v>22147.998166000001</v>
      </c>
      <c r="I124" s="151"/>
      <c r="J124" s="151">
        <v>29541.340437999999</v>
      </c>
      <c r="K124" s="151"/>
      <c r="L124" s="151"/>
      <c r="M124" s="151"/>
      <c r="N124" s="113"/>
      <c r="O124" s="136" t="s">
        <v>391</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c r="F935" s="113"/>
      <c r="G935" s="113"/>
      <c r="H935" s="113"/>
      <c r="I935" s="113"/>
      <c r="J935" s="113"/>
      <c r="K935" s="113"/>
      <c r="L935" s="113"/>
      <c r="M935" s="113"/>
      <c r="N935" s="113"/>
      <c r="O935" s="113"/>
      <c r="P935" s="113"/>
      <c r="Q935" s="113"/>
      <c r="R935" s="113"/>
    </row>
    <row r="936" spans="6:91">
      <c r="F936" s="113"/>
      <c r="G936" s="113"/>
      <c r="H936" s="113"/>
      <c r="I936" s="113"/>
      <c r="J936" s="113"/>
      <c r="K936" s="113"/>
      <c r="L936" s="113"/>
      <c r="M936" s="113"/>
      <c r="N936" s="113"/>
      <c r="O936" s="113"/>
      <c r="P936" s="113"/>
      <c r="Q936" s="113"/>
      <c r="R936" s="113"/>
    </row>
    <row r="937" spans="6:91">
      <c r="F937" s="113"/>
      <c r="G937" s="113"/>
      <c r="H937" s="113"/>
      <c r="I937" s="113"/>
      <c r="J937" s="113"/>
      <c r="K937" s="113"/>
      <c r="L937" s="113"/>
      <c r="M937" s="113"/>
      <c r="N937" s="113"/>
      <c r="O937" s="113"/>
      <c r="P937" s="113"/>
      <c r="Q937" s="113"/>
      <c r="R937" s="113"/>
    </row>
    <row r="938" spans="6:91">
      <c r="F938" s="113"/>
      <c r="G938" s="113"/>
      <c r="H938" s="113"/>
      <c r="I938" s="113"/>
      <c r="J938" s="113"/>
      <c r="K938" s="113"/>
      <c r="L938" s="113"/>
      <c r="M938" s="113"/>
      <c r="N938" s="113"/>
      <c r="O938" s="113"/>
      <c r="P938" s="113"/>
      <c r="Q938" s="113"/>
      <c r="R938" s="113"/>
    </row>
    <row r="939" spans="6:91">
      <c r="F939" s="113"/>
      <c r="G939" s="113"/>
      <c r="H939" s="113"/>
      <c r="I939" s="113"/>
      <c r="J939" s="113"/>
      <c r="K939" s="113"/>
      <c r="L939" s="113"/>
      <c r="M939" s="113"/>
      <c r="N939" s="113"/>
      <c r="O939" s="113"/>
      <c r="P939" s="113"/>
      <c r="Q939" s="113"/>
      <c r="R939" s="113"/>
    </row>
    <row r="940" spans="6:91">
      <c r="F940" s="113"/>
      <c r="G940" s="113"/>
      <c r="H940" s="113"/>
      <c r="I940" s="113"/>
      <c r="J940" s="113"/>
      <c r="K940" s="113"/>
      <c r="L940" s="113"/>
      <c r="M940" s="113"/>
      <c r="N940" s="113"/>
      <c r="O940" s="113"/>
      <c r="P940" s="113"/>
      <c r="Q940" s="113"/>
      <c r="R940" s="113"/>
    </row>
    <row r="941" spans="6:91">
      <c r="F941" s="113"/>
      <c r="G941" s="113"/>
      <c r="H941" s="113"/>
      <c r="I941" s="113"/>
      <c r="J941" s="113"/>
      <c r="K941" s="113"/>
      <c r="L941" s="113"/>
      <c r="M941" s="113"/>
      <c r="N941" s="113"/>
      <c r="O941" s="113"/>
      <c r="P941" s="113"/>
      <c r="Q941" s="113"/>
      <c r="R941" s="113"/>
    </row>
    <row r="942" spans="6:91">
      <c r="F942" s="113"/>
      <c r="G942" s="113"/>
      <c r="H942" s="113"/>
      <c r="I942" s="113"/>
      <c r="J942" s="113"/>
      <c r="K942" s="113"/>
      <c r="L942" s="113"/>
      <c r="M942" s="113"/>
      <c r="N942" s="113"/>
      <c r="O942" s="113"/>
      <c r="P942" s="113"/>
      <c r="Q942" s="113"/>
      <c r="R942" s="113"/>
    </row>
    <row r="943" spans="6:91">
      <c r="F943" s="113"/>
      <c r="G943" s="113"/>
      <c r="H943" s="113"/>
      <c r="I943" s="113"/>
      <c r="J943" s="113"/>
      <c r="K943" s="113"/>
      <c r="L943" s="113"/>
      <c r="M943" s="113"/>
      <c r="N943" s="113"/>
      <c r="O943" s="113"/>
      <c r="P943" s="113"/>
      <c r="Q943" s="113"/>
      <c r="R943" s="113"/>
    </row>
    <row r="944" spans="6:91">
      <c r="F944" s="113"/>
      <c r="G944" s="113"/>
      <c r="H944" s="113"/>
      <c r="I944" s="113"/>
      <c r="J944" s="113"/>
      <c r="K944" s="113"/>
      <c r="L944" s="113"/>
      <c r="M944" s="113"/>
      <c r="N944" s="113"/>
      <c r="O944" s="113"/>
      <c r="P944" s="113"/>
      <c r="Q944" s="113"/>
      <c r="R944" s="113"/>
    </row>
    <row r="945" spans="6:18">
      <c r="F945" s="113"/>
      <c r="G945" s="113"/>
      <c r="H945" s="113"/>
      <c r="I945" s="113"/>
      <c r="J945" s="113"/>
      <c r="K945" s="113"/>
      <c r="L945" s="113"/>
      <c r="M945" s="113"/>
      <c r="N945" s="113"/>
      <c r="O945" s="113"/>
      <c r="P945" s="113"/>
      <c r="Q945" s="113"/>
      <c r="R945" s="113"/>
    </row>
    <row r="946" spans="6:18">
      <c r="F946" s="113"/>
      <c r="G946" s="113"/>
      <c r="H946" s="113"/>
      <c r="I946" s="113"/>
      <c r="J946" s="113"/>
      <c r="K946" s="113"/>
      <c r="L946" s="113"/>
      <c r="M946" s="113"/>
      <c r="N946" s="113"/>
      <c r="O946" s="113"/>
      <c r="P946" s="113"/>
      <c r="Q946" s="113"/>
      <c r="R946" s="113"/>
    </row>
    <row r="947" spans="6:18">
      <c r="F947" s="113"/>
      <c r="G947" s="113"/>
      <c r="H947" s="113"/>
      <c r="I947" s="113"/>
      <c r="J947" s="113"/>
      <c r="K947" s="113"/>
      <c r="L947" s="113"/>
      <c r="M947" s="113"/>
      <c r="N947" s="113"/>
      <c r="O947" s="113"/>
      <c r="P947" s="113"/>
      <c r="Q947" s="113"/>
      <c r="R947" s="113"/>
    </row>
    <row r="948" spans="6:18">
      <c r="F948" s="113"/>
      <c r="G948" s="113"/>
      <c r="H948" s="113"/>
      <c r="I948" s="113"/>
      <c r="J948" s="113"/>
      <c r="K948" s="113"/>
      <c r="L948" s="113"/>
      <c r="M948" s="113"/>
      <c r="N948" s="113"/>
      <c r="O948" s="113"/>
      <c r="P948" s="113"/>
      <c r="Q948" s="113"/>
      <c r="R948" s="113"/>
    </row>
    <row r="949" spans="6:18">
      <c r="F949" s="113"/>
      <c r="G949" s="113"/>
      <c r="H949" s="113"/>
      <c r="I949" s="113"/>
      <c r="J949" s="113"/>
      <c r="K949" s="113"/>
      <c r="L949" s="113"/>
      <c r="M949" s="113"/>
      <c r="N949" s="113"/>
      <c r="O949" s="113"/>
      <c r="P949" s="113"/>
      <c r="Q949" s="113"/>
      <c r="R949" s="113"/>
    </row>
    <row r="950" spans="6:18">
      <c r="F950" s="113"/>
      <c r="G950" s="113"/>
      <c r="H950" s="113"/>
      <c r="I950" s="113"/>
      <c r="J950" s="113"/>
      <c r="K950" s="113"/>
      <c r="L950" s="113"/>
      <c r="M950" s="113"/>
      <c r="N950" s="113"/>
      <c r="O950" s="113"/>
      <c r="P950" s="113"/>
      <c r="Q950" s="113"/>
      <c r="R950" s="113"/>
    </row>
    <row r="951" spans="6:18">
      <c r="F951" s="113"/>
      <c r="G951" s="113"/>
      <c r="H951" s="113"/>
      <c r="I951" s="113"/>
      <c r="J951" s="113"/>
      <c r="K951" s="113"/>
      <c r="L951" s="113"/>
      <c r="M951" s="113"/>
      <c r="N951" s="113"/>
      <c r="O951" s="113"/>
      <c r="P951" s="113"/>
      <c r="Q951" s="113"/>
      <c r="R951" s="113"/>
    </row>
    <row r="952" spans="6:18">
      <c r="F952" s="113"/>
      <c r="G952" s="113"/>
      <c r="H952" s="113"/>
      <c r="I952" s="113"/>
      <c r="J952" s="113"/>
      <c r="K952" s="113"/>
      <c r="L952" s="113"/>
      <c r="M952" s="113"/>
      <c r="N952" s="113"/>
      <c r="O952" s="113"/>
      <c r="P952" s="113"/>
      <c r="Q952" s="113"/>
      <c r="R952" s="113"/>
    </row>
    <row r="953" spans="6:18">
      <c r="F953" s="113"/>
      <c r="G953" s="113"/>
      <c r="H953" s="113"/>
      <c r="I953" s="113"/>
      <c r="J953" s="113"/>
      <c r="K953" s="113"/>
      <c r="L953" s="113"/>
      <c r="M953" s="113"/>
      <c r="N953" s="113"/>
      <c r="O953" s="113"/>
      <c r="P953" s="113"/>
      <c r="Q953" s="113"/>
      <c r="R953" s="113"/>
    </row>
    <row r="954" spans="6:18">
      <c r="F954" s="113"/>
      <c r="G954" s="113"/>
      <c r="H954" s="113"/>
      <c r="I954" s="113"/>
      <c r="J954" s="113"/>
      <c r="K954" s="113"/>
      <c r="L954" s="113"/>
      <c r="M954" s="113"/>
      <c r="N954" s="113"/>
      <c r="O954" s="113"/>
      <c r="P954" s="113"/>
      <c r="Q954" s="113"/>
      <c r="R954" s="113"/>
    </row>
    <row r="955" spans="6:18">
      <c r="F955" s="113"/>
      <c r="G955" s="113"/>
      <c r="H955" s="113"/>
      <c r="I955" s="113"/>
      <c r="J955" s="113"/>
      <c r="K955" s="113"/>
      <c r="L955" s="113"/>
      <c r="M955" s="113"/>
      <c r="N955" s="113"/>
      <c r="O955" s="113"/>
      <c r="P955" s="113"/>
      <c r="Q955" s="113"/>
      <c r="R955" s="113"/>
    </row>
    <row r="956" spans="6:18">
      <c r="F956" s="113"/>
      <c r="G956" s="113"/>
      <c r="H956" s="113"/>
      <c r="I956" s="113"/>
      <c r="J956" s="113"/>
      <c r="K956" s="113"/>
      <c r="L956" s="113"/>
      <c r="M956" s="113"/>
      <c r="N956" s="113"/>
      <c r="O956" s="113"/>
      <c r="P956" s="113"/>
      <c r="Q956" s="113"/>
      <c r="R956" s="113"/>
    </row>
    <row r="957" spans="6:18">
      <c r="F957" s="113"/>
      <c r="G957" s="113"/>
      <c r="H957" s="113"/>
      <c r="I957" s="113"/>
      <c r="J957" s="113"/>
      <c r="K957" s="113"/>
      <c r="L957" s="113"/>
      <c r="M957" s="113"/>
      <c r="N957" s="113"/>
      <c r="O957" s="113"/>
      <c r="P957" s="113"/>
      <c r="Q957" s="113"/>
      <c r="R957" s="113"/>
    </row>
    <row r="958" spans="6:18">
      <c r="F958" s="113"/>
      <c r="G958" s="113"/>
      <c r="H958" s="113"/>
      <c r="I958" s="113"/>
      <c r="J958" s="113"/>
      <c r="K958" s="113"/>
      <c r="L958" s="113"/>
      <c r="M958" s="113"/>
      <c r="N958" s="113"/>
      <c r="O958" s="113"/>
      <c r="P958" s="113"/>
      <c r="Q958" s="113"/>
      <c r="R958" s="113"/>
    </row>
    <row r="959" spans="6:18">
      <c r="F959" s="113"/>
      <c r="G959" s="113"/>
      <c r="H959" s="113"/>
      <c r="I959" s="113"/>
      <c r="J959" s="113"/>
      <c r="K959" s="113"/>
      <c r="L959" s="113"/>
      <c r="M959" s="113"/>
      <c r="N959" s="113"/>
      <c r="O959" s="113"/>
      <c r="P959" s="113"/>
      <c r="Q959" s="113"/>
      <c r="R959" s="113"/>
    </row>
    <row r="960" spans="6:18">
      <c r="F960" s="113"/>
      <c r="G960" s="113"/>
      <c r="H960" s="113"/>
      <c r="I960" s="113"/>
      <c r="J960" s="113"/>
      <c r="K960" s="113"/>
      <c r="L960" s="113"/>
      <c r="M960" s="113"/>
      <c r="N960" s="113"/>
      <c r="O960" s="113"/>
      <c r="P960" s="113"/>
      <c r="Q960" s="113"/>
      <c r="R960" s="113"/>
    </row>
    <row r="961" spans="6:18">
      <c r="F961" s="113"/>
      <c r="G961" s="113"/>
      <c r="H961" s="113"/>
      <c r="I961" s="113"/>
      <c r="J961" s="113"/>
      <c r="K961" s="113"/>
      <c r="L961" s="113"/>
      <c r="M961" s="113"/>
      <c r="N961" s="113"/>
      <c r="O961" s="113"/>
      <c r="P961" s="113"/>
      <c r="Q961" s="113"/>
      <c r="R961" s="113"/>
    </row>
    <row r="962" spans="6:18">
      <c r="F962" s="113"/>
      <c r="G962" s="113"/>
      <c r="H962" s="113"/>
      <c r="I962" s="113"/>
      <c r="J962" s="113"/>
      <c r="K962" s="113"/>
      <c r="L962" s="113"/>
      <c r="M962" s="113"/>
      <c r="N962" s="113"/>
      <c r="O962" s="113"/>
      <c r="P962" s="113"/>
      <c r="Q962" s="113"/>
      <c r="R962" s="113"/>
    </row>
    <row r="963" spans="6:18">
      <c r="F963" s="113"/>
      <c r="G963" s="113"/>
      <c r="H963" s="113"/>
      <c r="I963" s="113"/>
      <c r="J963" s="113"/>
      <c r="K963" s="113"/>
      <c r="L963" s="113"/>
      <c r="M963" s="113"/>
      <c r="N963" s="113"/>
      <c r="O963" s="113"/>
      <c r="P963" s="113"/>
      <c r="Q963" s="113"/>
      <c r="R963" s="113"/>
    </row>
    <row r="964" spans="6:18">
      <c r="F964" s="113"/>
      <c r="G964" s="113"/>
      <c r="H964" s="113"/>
      <c r="I964" s="113"/>
      <c r="J964" s="113"/>
      <c r="K964" s="113"/>
      <c r="L964" s="113"/>
      <c r="M964" s="113"/>
      <c r="N964" s="113"/>
      <c r="O964" s="113"/>
      <c r="P964" s="113"/>
      <c r="Q964" s="113"/>
      <c r="R964" s="113"/>
    </row>
    <row r="965" spans="6:18">
      <c r="F965" s="113"/>
      <c r="G965" s="113"/>
      <c r="H965" s="113"/>
      <c r="I965" s="113"/>
      <c r="J965" s="113"/>
      <c r="K965" s="113"/>
      <c r="L965" s="113"/>
      <c r="M965" s="113"/>
      <c r="N965" s="113"/>
      <c r="O965" s="113"/>
      <c r="P965" s="113"/>
      <c r="Q965" s="113"/>
      <c r="R965" s="113"/>
    </row>
    <row r="966" spans="6:18">
      <c r="F966" s="113"/>
      <c r="G966" s="113"/>
      <c r="H966" s="113"/>
      <c r="I966" s="113"/>
      <c r="J966" s="113"/>
      <c r="K966" s="113"/>
      <c r="L966" s="113"/>
      <c r="M966" s="113"/>
      <c r="N966" s="113"/>
      <c r="O966" s="113"/>
      <c r="P966" s="113"/>
      <c r="Q966" s="113"/>
      <c r="R966" s="113"/>
    </row>
    <row r="967" spans="6:18">
      <c r="F967" s="113"/>
      <c r="G967" s="113"/>
      <c r="H967" s="113"/>
      <c r="I967" s="113"/>
      <c r="J967" s="113"/>
      <c r="K967" s="113"/>
      <c r="L967" s="113"/>
      <c r="M967" s="113"/>
      <c r="N967" s="113"/>
      <c r="O967" s="113"/>
      <c r="P967" s="113"/>
      <c r="Q967" s="113"/>
      <c r="R967" s="113"/>
    </row>
    <row r="968" spans="6:18">
      <c r="F968" s="113"/>
      <c r="G968" s="113"/>
      <c r="H968" s="113"/>
      <c r="I968" s="113"/>
      <c r="J968" s="113"/>
      <c r="K968" s="113"/>
      <c r="L968" s="113"/>
      <c r="M968" s="113"/>
      <c r="N968" s="113"/>
      <c r="O968" s="113"/>
      <c r="P968" s="113"/>
      <c r="Q968" s="113"/>
      <c r="R968" s="113"/>
    </row>
    <row r="969" spans="6:18">
      <c r="F969" s="113"/>
      <c r="G969" s="113"/>
      <c r="H969" s="113"/>
      <c r="I969" s="113"/>
      <c r="J969" s="113"/>
      <c r="K969" s="113"/>
      <c r="L969" s="113"/>
      <c r="M969" s="113"/>
      <c r="N969" s="113"/>
      <c r="O969" s="113"/>
      <c r="P969" s="113"/>
      <c r="Q969" s="113"/>
      <c r="R969" s="113"/>
    </row>
    <row r="970" spans="6:18">
      <c r="F970" s="113"/>
      <c r="G970" s="113"/>
      <c r="H970" s="113"/>
      <c r="I970" s="113"/>
      <c r="J970" s="113"/>
      <c r="K970" s="113"/>
      <c r="L970" s="113"/>
      <c r="M970" s="113"/>
      <c r="N970" s="113"/>
      <c r="O970" s="113"/>
      <c r="P970" s="113"/>
      <c r="Q970" s="113"/>
      <c r="R970" s="113"/>
    </row>
    <row r="971" spans="6:18">
      <c r="F971" s="113"/>
      <c r="G971" s="113"/>
      <c r="H971" s="113"/>
      <c r="I971" s="113"/>
      <c r="J971" s="113"/>
      <c r="K971" s="113"/>
      <c r="L971" s="113"/>
      <c r="M971" s="113"/>
      <c r="N971" s="113"/>
      <c r="O971" s="113"/>
      <c r="P971" s="113"/>
      <c r="Q971" s="113"/>
      <c r="R971" s="113"/>
    </row>
    <row r="972" spans="6:18">
      <c r="F972" s="113"/>
      <c r="G972" s="113"/>
      <c r="H972" s="113"/>
      <c r="I972" s="113"/>
      <c r="J972" s="113"/>
      <c r="K972" s="113"/>
      <c r="L972" s="113"/>
      <c r="M972" s="113"/>
      <c r="N972" s="113"/>
      <c r="O972" s="113"/>
      <c r="P972" s="113"/>
      <c r="Q972" s="113"/>
      <c r="R972" s="113"/>
    </row>
    <row r="973" spans="6:18">
      <c r="F973" s="113"/>
      <c r="G973" s="113"/>
      <c r="H973" s="113"/>
      <c r="I973" s="113"/>
      <c r="J973" s="113"/>
      <c r="K973" s="113"/>
      <c r="L973" s="113"/>
      <c r="M973" s="113"/>
      <c r="N973" s="113"/>
      <c r="O973" s="113"/>
      <c r="P973" s="113"/>
      <c r="Q973" s="113"/>
      <c r="R973" s="113"/>
    </row>
    <row r="974" spans="6:18">
      <c r="F974" s="113"/>
      <c r="G974" s="113"/>
      <c r="H974" s="113"/>
      <c r="I974" s="113"/>
      <c r="J974" s="113"/>
      <c r="K974" s="113"/>
      <c r="L974" s="113"/>
      <c r="M974" s="113"/>
      <c r="N974" s="113"/>
      <c r="O974" s="113"/>
      <c r="P974" s="113"/>
      <c r="Q974" s="113"/>
      <c r="R974" s="113"/>
    </row>
    <row r="975" spans="6:18">
      <c r="F975" s="113"/>
      <c r="G975" s="113"/>
      <c r="H975" s="113"/>
      <c r="I975" s="113"/>
      <c r="J975" s="113"/>
      <c r="K975" s="113"/>
      <c r="L975" s="113"/>
      <c r="M975" s="113"/>
      <c r="N975" s="113"/>
      <c r="O975" s="113"/>
      <c r="P975" s="113"/>
      <c r="Q975" s="113"/>
      <c r="R975" s="113"/>
    </row>
    <row r="976" spans="6:18">
      <c r="F976" s="113"/>
      <c r="G976" s="113"/>
      <c r="H976" s="113"/>
      <c r="I976" s="113"/>
      <c r="J976" s="113"/>
      <c r="K976" s="113"/>
      <c r="L976" s="113"/>
      <c r="M976" s="113"/>
      <c r="N976" s="113"/>
      <c r="O976" s="113"/>
      <c r="P976" s="113"/>
      <c r="Q976" s="113"/>
      <c r="R976" s="113"/>
    </row>
    <row r="977" spans="6:18">
      <c r="F977" s="113"/>
      <c r="G977" s="113"/>
      <c r="H977" s="113"/>
      <c r="I977" s="113"/>
      <c r="J977" s="113"/>
      <c r="K977" s="113"/>
      <c r="L977" s="113"/>
      <c r="M977" s="113"/>
      <c r="N977" s="113"/>
      <c r="O977" s="113"/>
      <c r="P977" s="113"/>
      <c r="Q977" s="113"/>
      <c r="R977" s="113"/>
    </row>
    <row r="978" spans="6:18">
      <c r="F978" s="113"/>
      <c r="G978" s="113"/>
      <c r="H978" s="113"/>
      <c r="I978" s="113"/>
      <c r="J978" s="113"/>
      <c r="K978" s="113"/>
      <c r="L978" s="113"/>
      <c r="M978" s="113"/>
      <c r="N978" s="113"/>
      <c r="O978" s="113"/>
      <c r="P978" s="113"/>
      <c r="Q978" s="113"/>
      <c r="R978" s="113"/>
    </row>
    <row r="979" spans="6:18">
      <c r="F979" s="113"/>
      <c r="G979" s="113"/>
      <c r="H979" s="113"/>
      <c r="I979" s="113"/>
      <c r="J979" s="113"/>
      <c r="K979" s="113"/>
      <c r="L979" s="113"/>
      <c r="M979" s="113"/>
      <c r="N979" s="113"/>
      <c r="O979" s="113"/>
      <c r="P979" s="113"/>
      <c r="Q979" s="113"/>
      <c r="R979" s="113"/>
    </row>
    <row r="980" spans="6:18">
      <c r="F980" s="113"/>
      <c r="G980" s="113"/>
      <c r="H980" s="113"/>
      <c r="I980" s="113"/>
      <c r="J980" s="113"/>
      <c r="K980" s="113"/>
      <c r="L980" s="113"/>
      <c r="M980" s="113"/>
      <c r="N980" s="113"/>
      <c r="O980" s="113"/>
      <c r="P980" s="113"/>
      <c r="Q980" s="113"/>
      <c r="R980" s="113"/>
    </row>
    <row r="981" spans="6:18">
      <c r="F981" s="113"/>
      <c r="G981" s="113"/>
      <c r="H981" s="113"/>
      <c r="I981" s="113"/>
      <c r="J981" s="113"/>
      <c r="K981" s="113"/>
      <c r="L981" s="113"/>
      <c r="M981" s="113"/>
      <c r="N981" s="113"/>
      <c r="O981" s="113"/>
      <c r="P981" s="113"/>
      <c r="Q981" s="113"/>
      <c r="R981" s="113"/>
    </row>
    <row r="982" spans="6:18">
      <c r="F982" s="113"/>
      <c r="G982" s="113"/>
      <c r="H982" s="113"/>
      <c r="I982" s="113"/>
      <c r="J982" s="113"/>
      <c r="K982" s="113"/>
      <c r="L982" s="113"/>
      <c r="M982" s="113"/>
      <c r="N982" s="113"/>
      <c r="O982" s="113"/>
      <c r="P982" s="113"/>
      <c r="Q982" s="113"/>
      <c r="R982" s="113"/>
    </row>
    <row r="983" spans="6:18">
      <c r="F983" s="113"/>
      <c r="G983" s="113"/>
      <c r="H983" s="113"/>
      <c r="I983" s="113"/>
      <c r="J983" s="113"/>
      <c r="K983" s="113"/>
      <c r="L983" s="113"/>
      <c r="M983" s="113"/>
      <c r="N983" s="113"/>
      <c r="O983" s="113"/>
      <c r="P983" s="113"/>
      <c r="Q983" s="113"/>
      <c r="R983" s="113"/>
    </row>
    <row r="984" spans="6:18">
      <c r="F984" s="113"/>
      <c r="G984" s="113"/>
      <c r="H984" s="113"/>
      <c r="I984" s="113"/>
      <c r="J984" s="113"/>
      <c r="K984" s="113"/>
      <c r="L984" s="113"/>
      <c r="M984" s="113"/>
      <c r="N984" s="113"/>
      <c r="O984" s="113"/>
      <c r="P984" s="113"/>
      <c r="Q984" s="113"/>
      <c r="R984" s="113"/>
    </row>
    <row r="985" spans="6:18">
      <c r="F985" s="113"/>
      <c r="G985" s="113"/>
      <c r="H985" s="113"/>
      <c r="I985" s="113"/>
      <c r="J985" s="113"/>
      <c r="K985" s="113"/>
      <c r="L985" s="113"/>
      <c r="M985" s="113"/>
      <c r="N985" s="113"/>
      <c r="O985" s="113"/>
      <c r="P985" s="113"/>
      <c r="Q985" s="113"/>
      <c r="R985" s="113"/>
    </row>
    <row r="986" spans="6:18">
      <c r="F986" s="113"/>
      <c r="G986" s="113"/>
      <c r="H986" s="113"/>
      <c r="I986" s="113"/>
      <c r="J986" s="113"/>
      <c r="K986" s="113"/>
      <c r="L986" s="113"/>
      <c r="M986" s="113"/>
      <c r="N986" s="113"/>
      <c r="O986" s="113"/>
      <c r="P986" s="113"/>
      <c r="Q986" s="113"/>
      <c r="R986" s="113"/>
    </row>
    <row r="987" spans="6:18">
      <c r="F987" s="113"/>
      <c r="G987" s="113"/>
      <c r="H987" s="113"/>
      <c r="I987" s="113"/>
      <c r="J987" s="113"/>
      <c r="K987" s="113"/>
      <c r="L987" s="113"/>
      <c r="M987" s="113"/>
      <c r="N987" s="113"/>
      <c r="O987" s="113"/>
      <c r="P987" s="113"/>
      <c r="Q987" s="113"/>
      <c r="R987" s="113"/>
    </row>
    <row r="988" spans="6:18">
      <c r="F988" s="113"/>
      <c r="G988" s="113"/>
      <c r="H988" s="113"/>
      <c r="I988" s="113"/>
      <c r="J988" s="113"/>
      <c r="K988" s="113"/>
      <c r="L988" s="113"/>
      <c r="M988" s="113"/>
      <c r="N988" s="113"/>
      <c r="O988" s="113"/>
      <c r="P988" s="113"/>
      <c r="Q988" s="113"/>
      <c r="R988" s="113"/>
    </row>
    <row r="989" spans="6:18">
      <c r="F989" s="113"/>
      <c r="G989" s="113"/>
      <c r="H989" s="113"/>
      <c r="I989" s="113"/>
      <c r="J989" s="113"/>
      <c r="K989" s="113"/>
      <c r="L989" s="113"/>
      <c r="M989" s="113"/>
      <c r="N989" s="113"/>
      <c r="O989" s="113"/>
      <c r="P989" s="113"/>
      <c r="Q989" s="113"/>
      <c r="R989" s="113"/>
    </row>
    <row r="990" spans="6:18">
      <c r="F990" s="113"/>
      <c r="G990" s="113"/>
      <c r="H990" s="113"/>
      <c r="I990" s="113"/>
      <c r="J990" s="113"/>
      <c r="K990" s="113"/>
      <c r="L990" s="113"/>
      <c r="M990" s="113"/>
      <c r="N990" s="113"/>
      <c r="O990" s="113"/>
      <c r="P990" s="113"/>
      <c r="Q990" s="113"/>
      <c r="R990" s="113"/>
    </row>
    <row r="991" spans="6:18">
      <c r="F991" s="113"/>
      <c r="G991" s="113"/>
      <c r="H991" s="113"/>
      <c r="I991" s="113"/>
      <c r="J991" s="113"/>
      <c r="K991" s="113"/>
      <c r="L991" s="113"/>
      <c r="M991" s="113"/>
      <c r="N991" s="113"/>
      <c r="O991" s="113"/>
      <c r="P991" s="113"/>
      <c r="Q991" s="113"/>
      <c r="R991" s="113"/>
    </row>
    <row r="992" spans="6:18">
      <c r="F992" s="113"/>
      <c r="G992" s="113"/>
      <c r="H992" s="113"/>
      <c r="I992" s="113"/>
      <c r="J992" s="113"/>
      <c r="K992" s="113"/>
      <c r="L992" s="113"/>
      <c r="M992" s="113"/>
      <c r="N992" s="113"/>
      <c r="O992" s="113"/>
      <c r="P992" s="113"/>
      <c r="Q992" s="113"/>
      <c r="R992" s="113"/>
    </row>
    <row r="993" spans="6:18">
      <c r="F993" s="113"/>
      <c r="G993" s="113"/>
      <c r="H993" s="113"/>
      <c r="I993" s="113"/>
      <c r="J993" s="113"/>
      <c r="K993" s="113"/>
      <c r="L993" s="113"/>
      <c r="M993" s="113"/>
      <c r="N993" s="113"/>
      <c r="O993" s="113"/>
      <c r="P993" s="113"/>
      <c r="Q993" s="113"/>
      <c r="R993" s="113"/>
    </row>
    <row r="994" spans="6:18">
      <c r="F994" s="113"/>
      <c r="G994" s="113"/>
      <c r="H994" s="113"/>
      <c r="I994" s="113"/>
      <c r="J994" s="113"/>
      <c r="K994" s="113"/>
      <c r="L994" s="113"/>
      <c r="M994" s="113"/>
      <c r="N994" s="113"/>
      <c r="O994" s="113"/>
      <c r="P994" s="113"/>
      <c r="Q994" s="113"/>
      <c r="R994" s="113"/>
    </row>
    <row r="995" spans="6:18">
      <c r="F995" s="113"/>
      <c r="G995" s="113"/>
      <c r="H995" s="113"/>
      <c r="I995" s="113"/>
      <c r="J995" s="113"/>
      <c r="K995" s="113"/>
      <c r="L995" s="113"/>
      <c r="M995" s="113"/>
      <c r="N995" s="113"/>
      <c r="O995" s="113"/>
      <c r="P995" s="113"/>
      <c r="Q995" s="113"/>
      <c r="R995" s="113"/>
    </row>
    <row r="996" spans="6:18">
      <c r="F996" s="113"/>
      <c r="G996" s="113"/>
      <c r="H996" s="113"/>
      <c r="I996" s="113"/>
      <c r="J996" s="113"/>
      <c r="K996" s="113"/>
      <c r="L996" s="113"/>
      <c r="M996" s="113"/>
      <c r="N996" s="113"/>
      <c r="O996" s="113"/>
      <c r="P996" s="113"/>
      <c r="Q996" s="113"/>
      <c r="R996" s="113"/>
    </row>
    <row r="997" spans="6:18">
      <c r="F997" s="113"/>
      <c r="G997" s="113"/>
      <c r="H997" s="113"/>
      <c r="I997" s="113"/>
      <c r="J997" s="113"/>
      <c r="K997" s="113"/>
      <c r="L997" s="113"/>
      <c r="M997" s="113"/>
      <c r="N997" s="113"/>
      <c r="O997" s="113"/>
      <c r="P997" s="113"/>
      <c r="Q997" s="113"/>
      <c r="R997" s="113"/>
    </row>
    <row r="998" spans="6:18">
      <c r="F998" s="113"/>
      <c r="G998" s="113"/>
      <c r="H998" s="113"/>
      <c r="I998" s="113"/>
      <c r="J998" s="113"/>
      <c r="K998" s="113"/>
      <c r="L998" s="113"/>
      <c r="M998" s="113"/>
      <c r="N998" s="113"/>
      <c r="O998" s="113"/>
      <c r="P998" s="113"/>
      <c r="Q998" s="113"/>
      <c r="R998" s="113"/>
    </row>
    <row r="999" spans="6:18">
      <c r="F999" s="113"/>
      <c r="G999" s="113"/>
      <c r="H999" s="113"/>
      <c r="I999" s="113"/>
      <c r="J999" s="113"/>
      <c r="K999" s="113"/>
      <c r="L999" s="113"/>
      <c r="M999" s="113"/>
      <c r="N999" s="113"/>
      <c r="O999" s="113"/>
      <c r="P999" s="113"/>
      <c r="Q999" s="113"/>
      <c r="R999" s="113"/>
    </row>
    <row r="1000" spans="6:18">
      <c r="F1000" s="113"/>
      <c r="G1000" s="113"/>
      <c r="H1000" s="113"/>
      <c r="I1000" s="113"/>
      <c r="J1000" s="113"/>
      <c r="K1000" s="113"/>
      <c r="L1000" s="113"/>
      <c r="M1000" s="113"/>
      <c r="N1000" s="113"/>
      <c r="O1000" s="113"/>
      <c r="P1000" s="113"/>
      <c r="Q1000" s="113"/>
      <c r="R1000" s="113"/>
    </row>
    <row r="1001" spans="6:18">
      <c r="F1001" s="113"/>
      <c r="G1001" s="113"/>
      <c r="H1001" s="113"/>
      <c r="I1001" s="113"/>
      <c r="J1001" s="113"/>
      <c r="K1001" s="113"/>
      <c r="L1001" s="113"/>
      <c r="M1001" s="113"/>
      <c r="N1001" s="113"/>
      <c r="O1001" s="113"/>
      <c r="P1001" s="113"/>
      <c r="Q1001" s="113"/>
      <c r="R1001" s="113"/>
    </row>
    <row r="1002" spans="6:18">
      <c r="F1002" s="113"/>
      <c r="G1002" s="113"/>
      <c r="H1002" s="113"/>
      <c r="I1002" s="113"/>
      <c r="J1002" s="113"/>
      <c r="K1002" s="113"/>
      <c r="L1002" s="113"/>
      <c r="M1002" s="113"/>
      <c r="N1002" s="113"/>
      <c r="O1002" s="113"/>
      <c r="P1002" s="113"/>
      <c r="Q1002" s="113"/>
      <c r="R1002" s="113"/>
    </row>
    <row r="1003" spans="6:18">
      <c r="F1003" s="113"/>
      <c r="G1003" s="113"/>
      <c r="H1003" s="113"/>
      <c r="I1003" s="113"/>
      <c r="J1003" s="113"/>
      <c r="K1003" s="113"/>
      <c r="L1003" s="113"/>
      <c r="M1003" s="113"/>
      <c r="N1003" s="113"/>
      <c r="O1003" s="113"/>
      <c r="P1003" s="113"/>
      <c r="Q1003" s="113"/>
      <c r="R1003" s="113"/>
    </row>
    <row r="1004" spans="6:18">
      <c r="F1004" s="113"/>
      <c r="G1004" s="113"/>
      <c r="H1004" s="113"/>
      <c r="I1004" s="113"/>
      <c r="J1004" s="113"/>
      <c r="K1004" s="113"/>
      <c r="L1004" s="113"/>
      <c r="M1004" s="113"/>
      <c r="N1004" s="113"/>
      <c r="O1004" s="113"/>
      <c r="P1004" s="113"/>
      <c r="Q1004" s="113"/>
      <c r="R1004" s="113"/>
    </row>
    <row r="1005" spans="6:18">
      <c r="F1005" s="113"/>
      <c r="G1005" s="113"/>
      <c r="H1005" s="113"/>
      <c r="I1005" s="113"/>
      <c r="J1005" s="113"/>
      <c r="K1005" s="113"/>
      <c r="L1005" s="113"/>
      <c r="M1005" s="113"/>
      <c r="N1005" s="113"/>
      <c r="O1005" s="113"/>
      <c r="P1005" s="113"/>
      <c r="Q1005" s="113"/>
      <c r="R1005" s="113"/>
    </row>
    <row r="1006" spans="6:18">
      <c r="F1006" s="113"/>
      <c r="G1006" s="113"/>
      <c r="H1006" s="113"/>
      <c r="I1006" s="113"/>
      <c r="J1006" s="113"/>
      <c r="K1006" s="113"/>
      <c r="L1006" s="113"/>
      <c r="M1006" s="113"/>
      <c r="N1006" s="113"/>
      <c r="O1006" s="113"/>
      <c r="P1006" s="113"/>
      <c r="Q1006" s="113"/>
      <c r="R1006" s="113"/>
    </row>
    <row r="1007" spans="6:18">
      <c r="F1007" s="113"/>
      <c r="G1007" s="113"/>
      <c r="H1007" s="113"/>
      <c r="I1007" s="113"/>
      <c r="J1007" s="113"/>
      <c r="K1007" s="113"/>
      <c r="L1007" s="113"/>
      <c r="M1007" s="113"/>
      <c r="N1007" s="113"/>
      <c r="O1007" s="113"/>
      <c r="P1007" s="113"/>
      <c r="Q1007" s="113"/>
      <c r="R1007" s="113"/>
    </row>
    <row r="1008" spans="6:18">
      <c r="F1008" s="113"/>
      <c r="G1008" s="113"/>
      <c r="H1008" s="113"/>
      <c r="I1008" s="113"/>
      <c r="J1008" s="113"/>
      <c r="K1008" s="113"/>
      <c r="L1008" s="113"/>
      <c r="M1008" s="113"/>
      <c r="N1008" s="113"/>
      <c r="O1008" s="113"/>
      <c r="P1008" s="113"/>
      <c r="Q1008" s="113"/>
      <c r="R1008" s="113"/>
    </row>
    <row r="1009" spans="6:18">
      <c r="F1009" s="113"/>
      <c r="G1009" s="113"/>
      <c r="H1009" s="113"/>
      <c r="I1009" s="113"/>
      <c r="J1009" s="113"/>
      <c r="K1009" s="113"/>
      <c r="L1009" s="113"/>
      <c r="M1009" s="113"/>
      <c r="N1009" s="113"/>
      <c r="O1009" s="113"/>
      <c r="P1009" s="113"/>
      <c r="Q1009" s="113"/>
      <c r="R1009" s="113"/>
    </row>
    <row r="1010" spans="6:18">
      <c r="F1010" s="113"/>
      <c r="G1010" s="113"/>
      <c r="H1010" s="113"/>
      <c r="I1010" s="113"/>
      <c r="J1010" s="113"/>
      <c r="K1010" s="113"/>
      <c r="L1010" s="113"/>
      <c r="M1010" s="113"/>
      <c r="N1010" s="113"/>
      <c r="O1010" s="113"/>
      <c r="P1010" s="113"/>
      <c r="Q1010" s="113"/>
      <c r="R1010" s="113"/>
    </row>
    <row r="1011" spans="6:18">
      <c r="F1011" s="113"/>
      <c r="G1011" s="113"/>
      <c r="H1011" s="113"/>
      <c r="I1011" s="113"/>
      <c r="J1011" s="113"/>
      <c r="K1011" s="113"/>
      <c r="L1011" s="113"/>
      <c r="M1011" s="113"/>
      <c r="N1011" s="113"/>
      <c r="O1011" s="113"/>
      <c r="P1011" s="113"/>
      <c r="Q1011" s="113"/>
      <c r="R1011" s="113"/>
    </row>
    <row r="1012" spans="6:18">
      <c r="F1012" s="113"/>
      <c r="G1012" s="113"/>
      <c r="H1012" s="113"/>
      <c r="I1012" s="113"/>
      <c r="J1012" s="113"/>
      <c r="K1012" s="113"/>
      <c r="L1012" s="113"/>
      <c r="M1012" s="113"/>
      <c r="N1012" s="113"/>
      <c r="O1012" s="113"/>
      <c r="P1012" s="113"/>
      <c r="Q1012" s="113"/>
      <c r="R1012" s="113"/>
    </row>
    <row r="1013" spans="6:18">
      <c r="F1013" s="113"/>
      <c r="G1013" s="113"/>
      <c r="H1013" s="113"/>
      <c r="I1013" s="113"/>
      <c r="J1013" s="113"/>
      <c r="K1013" s="113"/>
      <c r="L1013" s="113"/>
      <c r="M1013" s="113"/>
      <c r="N1013" s="113"/>
      <c r="O1013" s="113"/>
      <c r="P1013" s="113"/>
      <c r="Q1013" s="113"/>
      <c r="R1013" s="113"/>
    </row>
    <row r="1014" spans="6:18">
      <c r="F1014" s="113"/>
      <c r="G1014" s="113"/>
      <c r="H1014" s="113"/>
      <c r="I1014" s="113"/>
      <c r="J1014" s="113"/>
      <c r="K1014" s="113"/>
      <c r="L1014" s="113"/>
      <c r="M1014" s="113"/>
      <c r="N1014" s="113"/>
      <c r="O1014" s="113"/>
      <c r="P1014" s="113"/>
      <c r="Q1014" s="113"/>
      <c r="R1014" s="113"/>
    </row>
    <row r="1015" spans="6:18">
      <c r="F1015" s="113"/>
      <c r="G1015" s="113"/>
      <c r="H1015" s="113"/>
      <c r="I1015" s="113"/>
      <c r="J1015" s="113"/>
      <c r="K1015" s="113"/>
      <c r="L1015" s="113"/>
      <c r="M1015" s="113"/>
      <c r="N1015" s="113"/>
      <c r="O1015" s="113"/>
      <c r="P1015" s="113"/>
      <c r="Q1015" s="113"/>
      <c r="R1015" s="113"/>
    </row>
    <row r="1016" spans="6:18">
      <c r="F1016" s="113"/>
      <c r="G1016" s="113"/>
      <c r="H1016" s="113"/>
      <c r="I1016" s="113"/>
      <c r="J1016" s="113"/>
      <c r="K1016" s="113"/>
      <c r="L1016" s="113"/>
      <c r="M1016" s="113"/>
      <c r="N1016" s="113"/>
      <c r="O1016" s="113"/>
      <c r="P1016" s="113"/>
      <c r="Q1016" s="113"/>
      <c r="R1016" s="113"/>
    </row>
    <row r="1017" spans="6:18">
      <c r="F1017" s="113"/>
      <c r="G1017" s="113"/>
      <c r="H1017" s="113"/>
      <c r="I1017" s="113"/>
      <c r="J1017" s="113"/>
      <c r="K1017" s="113"/>
      <c r="L1017" s="113"/>
      <c r="M1017" s="113"/>
      <c r="N1017" s="113"/>
      <c r="O1017" s="113"/>
      <c r="P1017" s="113"/>
      <c r="Q1017" s="113"/>
      <c r="R1017" s="113"/>
    </row>
    <row r="1018" spans="6:18">
      <c r="F1018" s="113"/>
      <c r="G1018" s="113"/>
      <c r="H1018" s="113"/>
      <c r="I1018" s="113"/>
      <c r="J1018" s="113"/>
      <c r="K1018" s="113"/>
      <c r="L1018" s="113"/>
      <c r="M1018" s="113"/>
      <c r="N1018" s="113"/>
      <c r="O1018" s="113"/>
      <c r="P1018" s="113"/>
      <c r="Q1018" s="113"/>
      <c r="R1018" s="113"/>
    </row>
    <row r="1019" spans="6:18">
      <c r="F1019" s="113"/>
      <c r="G1019" s="113"/>
      <c r="H1019" s="113"/>
      <c r="I1019" s="113"/>
      <c r="J1019" s="113"/>
      <c r="K1019" s="113"/>
      <c r="L1019" s="113"/>
      <c r="M1019" s="113"/>
      <c r="N1019" s="113"/>
      <c r="O1019" s="113"/>
      <c r="P1019" s="113"/>
      <c r="Q1019" s="113"/>
      <c r="R1019" s="113"/>
    </row>
    <row r="1020" spans="6:18">
      <c r="F1020" s="113"/>
      <c r="G1020" s="113"/>
      <c r="H1020" s="113"/>
      <c r="I1020" s="113"/>
      <c r="J1020" s="113"/>
      <c r="K1020" s="113"/>
      <c r="L1020" s="113"/>
      <c r="M1020" s="113"/>
      <c r="N1020" s="113"/>
      <c r="O1020" s="113"/>
      <c r="P1020" s="113"/>
      <c r="Q1020" s="113"/>
      <c r="R1020" s="113"/>
    </row>
    <row r="1021" spans="6:18">
      <c r="F1021" s="113"/>
      <c r="G1021" s="113"/>
      <c r="H1021" s="113"/>
      <c r="I1021" s="113"/>
      <c r="J1021" s="113"/>
      <c r="K1021" s="113"/>
      <c r="L1021" s="113"/>
      <c r="M1021" s="113"/>
      <c r="N1021" s="113"/>
      <c r="O1021" s="113"/>
      <c r="P1021" s="113"/>
      <c r="Q1021" s="113"/>
      <c r="R1021" s="113"/>
    </row>
    <row r="1022" spans="6:18">
      <c r="F1022" s="113"/>
      <c r="G1022" s="113"/>
      <c r="H1022" s="113"/>
      <c r="I1022" s="113"/>
      <c r="J1022" s="113"/>
      <c r="K1022" s="113"/>
      <c r="L1022" s="113"/>
      <c r="M1022" s="113"/>
      <c r="N1022" s="113"/>
      <c r="O1022" s="113"/>
      <c r="P1022" s="113"/>
      <c r="Q1022" s="113"/>
      <c r="R1022" s="113"/>
    </row>
    <row r="1023" spans="6:18">
      <c r="F1023" s="113"/>
      <c r="G1023" s="113"/>
      <c r="H1023" s="113"/>
      <c r="I1023" s="113"/>
      <c r="J1023" s="113"/>
      <c r="K1023" s="113"/>
      <c r="L1023" s="113"/>
      <c r="M1023" s="113"/>
      <c r="N1023" s="113"/>
      <c r="O1023" s="113"/>
      <c r="P1023" s="113"/>
      <c r="Q1023" s="113"/>
      <c r="R1023" s="113"/>
    </row>
    <row r="1024" spans="6:18">
      <c r="F1024" s="113"/>
      <c r="G1024" s="113"/>
      <c r="H1024" s="113"/>
      <c r="I1024" s="113"/>
      <c r="J1024" s="113"/>
      <c r="K1024" s="113"/>
      <c r="L1024" s="113"/>
      <c r="M1024" s="113"/>
      <c r="N1024" s="113"/>
      <c r="O1024" s="113"/>
      <c r="P1024" s="113"/>
      <c r="Q1024" s="113"/>
      <c r="R1024" s="113"/>
    </row>
    <row r="1025" spans="6:18">
      <c r="F1025" s="113"/>
      <c r="G1025" s="113"/>
      <c r="H1025" s="113"/>
      <c r="I1025" s="113"/>
      <c r="J1025" s="113"/>
      <c r="K1025" s="113"/>
      <c r="L1025" s="113"/>
      <c r="M1025" s="113"/>
      <c r="N1025" s="113"/>
      <c r="O1025" s="113"/>
      <c r="P1025" s="113"/>
      <c r="Q1025" s="113"/>
      <c r="R1025" s="113"/>
    </row>
    <row r="1026" spans="6:18">
      <c r="F1026" s="113"/>
      <c r="G1026" s="113"/>
      <c r="H1026" s="113"/>
      <c r="I1026" s="113"/>
      <c r="J1026" s="113"/>
      <c r="K1026" s="113"/>
      <c r="L1026" s="113"/>
      <c r="M1026" s="113"/>
      <c r="N1026" s="113"/>
      <c r="O1026" s="113"/>
      <c r="P1026" s="113"/>
      <c r="Q1026" s="113"/>
      <c r="R1026" s="113"/>
    </row>
    <row r="1027" spans="6:18">
      <c r="F1027" s="113"/>
      <c r="G1027" s="113"/>
      <c r="H1027" s="113"/>
      <c r="I1027" s="113"/>
      <c r="J1027" s="113"/>
      <c r="K1027" s="113"/>
      <c r="L1027" s="113"/>
      <c r="M1027" s="113"/>
      <c r="N1027" s="113"/>
      <c r="O1027" s="113"/>
      <c r="P1027" s="113"/>
      <c r="Q1027" s="113"/>
      <c r="R1027" s="113"/>
    </row>
    <row r="1028" spans="6:18">
      <c r="F1028" s="113"/>
      <c r="G1028" s="113"/>
      <c r="H1028" s="113"/>
      <c r="I1028" s="113"/>
      <c r="J1028" s="113"/>
      <c r="K1028" s="113"/>
      <c r="L1028" s="113"/>
      <c r="M1028" s="113"/>
      <c r="N1028" s="113"/>
      <c r="O1028" s="113"/>
      <c r="P1028" s="113"/>
      <c r="Q1028" s="113"/>
      <c r="R1028" s="113"/>
    </row>
    <row r="1029" spans="6:18">
      <c r="F1029" s="113"/>
      <c r="G1029" s="113"/>
      <c r="H1029" s="113"/>
      <c r="I1029" s="113"/>
      <c r="J1029" s="113"/>
      <c r="K1029" s="113"/>
      <c r="L1029" s="113"/>
      <c r="M1029" s="113"/>
      <c r="N1029" s="113"/>
      <c r="O1029" s="113"/>
      <c r="P1029" s="113"/>
      <c r="Q1029" s="113"/>
      <c r="R1029" s="113"/>
    </row>
    <row r="1030" spans="6:18">
      <c r="F1030" s="113"/>
      <c r="G1030" s="113"/>
      <c r="H1030" s="113"/>
      <c r="I1030" s="113"/>
      <c r="J1030" s="113"/>
      <c r="K1030" s="113"/>
      <c r="L1030" s="113"/>
      <c r="M1030" s="113"/>
      <c r="N1030" s="113"/>
      <c r="O1030" s="113"/>
      <c r="P1030" s="113"/>
      <c r="Q1030" s="113"/>
      <c r="R1030" s="113"/>
    </row>
    <row r="1031" spans="6:18">
      <c r="F1031" s="113"/>
      <c r="G1031" s="113"/>
      <c r="H1031" s="113"/>
      <c r="I1031" s="113"/>
      <c r="J1031" s="113"/>
      <c r="K1031" s="113"/>
      <c r="L1031" s="113"/>
      <c r="M1031" s="113"/>
      <c r="N1031" s="113"/>
      <c r="O1031" s="113"/>
      <c r="P1031" s="113"/>
      <c r="Q1031" s="113"/>
      <c r="R1031" s="113"/>
    </row>
    <row r="1032" spans="6:18">
      <c r="F1032" s="113"/>
      <c r="G1032" s="113"/>
      <c r="H1032" s="113"/>
      <c r="I1032" s="113"/>
      <c r="J1032" s="113"/>
      <c r="K1032" s="113"/>
      <c r="L1032" s="113"/>
      <c r="M1032" s="113"/>
      <c r="N1032" s="113"/>
      <c r="O1032" s="113"/>
      <c r="P1032" s="113"/>
      <c r="Q1032" s="113"/>
      <c r="R1032" s="113"/>
    </row>
    <row r="1033" spans="6:18">
      <c r="F1033" s="113"/>
      <c r="G1033" s="113"/>
      <c r="H1033" s="113"/>
      <c r="I1033" s="113"/>
      <c r="J1033" s="113"/>
      <c r="K1033" s="113"/>
      <c r="L1033" s="113"/>
      <c r="M1033" s="113"/>
      <c r="N1033" s="113"/>
      <c r="O1033" s="113"/>
      <c r="P1033" s="113"/>
      <c r="Q1033" s="113"/>
      <c r="R1033" s="113"/>
    </row>
    <row r="1034" spans="6:18">
      <c r="F1034" s="113"/>
      <c r="G1034" s="113"/>
      <c r="H1034" s="113"/>
      <c r="I1034" s="113"/>
      <c r="J1034" s="113"/>
      <c r="K1034" s="113"/>
      <c r="L1034" s="113"/>
      <c r="M1034" s="113"/>
      <c r="N1034" s="113"/>
      <c r="O1034" s="113"/>
      <c r="P1034" s="113"/>
      <c r="Q1034" s="113"/>
      <c r="R1034" s="113"/>
    </row>
    <row r="1035" spans="6:18">
      <c r="F1035" s="113"/>
      <c r="G1035" s="113"/>
      <c r="H1035" s="113"/>
      <c r="I1035" s="113"/>
      <c r="J1035" s="113"/>
      <c r="K1035" s="113"/>
      <c r="L1035" s="113"/>
      <c r="M1035" s="113"/>
      <c r="N1035" s="113"/>
      <c r="O1035" s="113"/>
      <c r="P1035" s="113"/>
      <c r="Q1035" s="113"/>
      <c r="R1035" s="113"/>
    </row>
    <row r="1036" spans="6:18">
      <c r="F1036" s="113"/>
      <c r="G1036" s="113"/>
      <c r="H1036" s="113"/>
      <c r="I1036" s="113"/>
      <c r="J1036" s="113"/>
      <c r="K1036" s="113"/>
      <c r="L1036" s="113"/>
      <c r="M1036" s="113"/>
      <c r="N1036" s="113"/>
      <c r="O1036" s="113"/>
      <c r="P1036" s="113"/>
      <c r="Q1036" s="113"/>
      <c r="R1036" s="113"/>
    </row>
    <row r="1037" spans="6:18">
      <c r="F1037" s="113"/>
      <c r="G1037" s="113"/>
      <c r="H1037" s="113"/>
      <c r="I1037" s="113"/>
      <c r="J1037" s="113"/>
      <c r="K1037" s="113"/>
      <c r="L1037" s="113"/>
      <c r="M1037" s="113"/>
      <c r="N1037" s="113"/>
      <c r="O1037" s="113"/>
      <c r="P1037" s="113"/>
      <c r="Q1037" s="113"/>
      <c r="R1037" s="113"/>
    </row>
    <row r="1038" spans="6:18">
      <c r="F1038" s="113"/>
      <c r="G1038" s="113"/>
      <c r="H1038" s="113"/>
      <c r="I1038" s="113"/>
      <c r="J1038" s="113"/>
      <c r="K1038" s="113"/>
      <c r="L1038" s="113"/>
      <c r="M1038" s="113"/>
      <c r="N1038" s="113"/>
      <c r="O1038" s="113"/>
      <c r="P1038" s="113"/>
      <c r="Q1038" s="113"/>
      <c r="R1038" s="113"/>
    </row>
    <row r="1039" spans="6:18">
      <c r="F1039" s="113"/>
      <c r="G1039" s="113"/>
      <c r="H1039" s="113"/>
      <c r="I1039" s="113"/>
      <c r="J1039" s="113"/>
      <c r="K1039" s="113"/>
      <c r="L1039" s="113"/>
      <c r="M1039" s="113"/>
      <c r="N1039" s="113"/>
      <c r="O1039" s="113"/>
      <c r="P1039" s="113"/>
      <c r="Q1039" s="113"/>
      <c r="R1039" s="113"/>
    </row>
    <row r="1040" spans="6:18">
      <c r="F1040" s="113"/>
      <c r="G1040" s="113"/>
      <c r="H1040" s="113"/>
      <c r="I1040" s="113"/>
      <c r="J1040" s="113"/>
      <c r="K1040" s="113"/>
      <c r="L1040" s="113"/>
      <c r="M1040" s="113"/>
      <c r="N1040" s="113"/>
      <c r="O1040" s="113"/>
      <c r="P1040" s="113"/>
      <c r="Q1040" s="113"/>
      <c r="R1040" s="113"/>
    </row>
    <row r="1041" spans="6:18">
      <c r="F1041" s="113"/>
      <c r="G1041" s="113"/>
      <c r="H1041" s="113"/>
      <c r="I1041" s="113"/>
      <c r="J1041" s="113"/>
      <c r="K1041" s="113"/>
      <c r="L1041" s="113"/>
      <c r="M1041" s="113"/>
      <c r="N1041" s="113"/>
      <c r="O1041" s="113"/>
      <c r="P1041" s="113"/>
      <c r="Q1041" s="113"/>
      <c r="R1041" s="113"/>
    </row>
    <row r="1042" spans="6:18">
      <c r="F1042" s="113"/>
      <c r="G1042" s="113"/>
      <c r="H1042" s="113"/>
      <c r="I1042" s="113"/>
      <c r="J1042" s="113"/>
      <c r="K1042" s="113"/>
      <c r="L1042" s="113"/>
      <c r="M1042" s="113"/>
      <c r="N1042" s="113"/>
      <c r="O1042" s="113"/>
      <c r="P1042" s="113"/>
      <c r="Q1042" s="113"/>
      <c r="R1042" s="113"/>
    </row>
    <row r="1043" spans="6:18">
      <c r="F1043" s="113"/>
      <c r="G1043" s="113"/>
      <c r="H1043" s="113"/>
      <c r="I1043" s="113"/>
      <c r="J1043" s="113"/>
      <c r="K1043" s="113"/>
      <c r="L1043" s="113"/>
      <c r="M1043" s="113"/>
      <c r="N1043" s="113"/>
      <c r="O1043" s="113"/>
      <c r="P1043" s="113"/>
      <c r="Q1043" s="113"/>
      <c r="R1043" s="113"/>
    </row>
    <row r="1044" spans="6:18">
      <c r="F1044" s="113"/>
      <c r="G1044" s="113"/>
      <c r="H1044" s="113"/>
      <c r="I1044" s="113"/>
      <c r="J1044" s="113"/>
      <c r="K1044" s="113"/>
      <c r="L1044" s="113"/>
      <c r="M1044" s="113"/>
      <c r="N1044" s="113"/>
      <c r="O1044" s="113"/>
      <c r="P1044" s="113"/>
      <c r="Q1044" s="113"/>
      <c r="R1044" s="113"/>
    </row>
    <row r="1045" spans="6:18">
      <c r="F1045" s="113"/>
      <c r="G1045" s="113"/>
      <c r="H1045" s="113"/>
      <c r="I1045" s="113"/>
      <c r="J1045" s="113"/>
      <c r="K1045" s="113"/>
      <c r="L1045" s="113"/>
      <c r="M1045" s="113"/>
      <c r="N1045" s="113"/>
      <c r="O1045" s="113"/>
      <c r="P1045" s="113"/>
      <c r="Q1045" s="113"/>
      <c r="R1045" s="113"/>
    </row>
    <row r="1046" spans="6:18">
      <c r="F1046" s="113"/>
      <c r="G1046" s="113"/>
      <c r="H1046" s="113"/>
      <c r="I1046" s="113"/>
      <c r="J1046" s="113"/>
      <c r="K1046" s="113"/>
      <c r="L1046" s="113"/>
      <c r="M1046" s="113"/>
      <c r="N1046" s="113"/>
      <c r="O1046" s="113"/>
      <c r="P1046" s="113"/>
      <c r="Q1046" s="113"/>
      <c r="R1046" s="113"/>
    </row>
    <row r="1047" spans="6:18">
      <c r="F1047" s="113"/>
      <c r="G1047" s="113"/>
      <c r="H1047" s="113"/>
      <c r="I1047" s="113"/>
      <c r="J1047" s="113"/>
      <c r="K1047" s="113"/>
      <c r="L1047" s="113"/>
      <c r="M1047" s="113"/>
      <c r="N1047" s="113"/>
      <c r="O1047" s="113"/>
      <c r="P1047" s="113"/>
      <c r="Q1047" s="113"/>
      <c r="R1047" s="113"/>
    </row>
    <row r="1048" spans="6:18">
      <c r="F1048" s="113"/>
      <c r="G1048" s="113"/>
      <c r="H1048" s="113"/>
      <c r="I1048" s="113"/>
      <c r="J1048" s="113"/>
      <c r="K1048" s="113"/>
      <c r="L1048" s="113"/>
      <c r="M1048" s="113"/>
      <c r="N1048" s="113"/>
      <c r="O1048" s="113"/>
      <c r="P1048" s="113"/>
      <c r="Q1048" s="113"/>
      <c r="R1048" s="113"/>
    </row>
    <row r="1049" spans="6:18">
      <c r="F1049" s="113"/>
      <c r="G1049" s="113"/>
      <c r="H1049" s="113"/>
      <c r="I1049" s="113"/>
      <c r="J1049" s="113"/>
      <c r="K1049" s="113"/>
      <c r="L1049" s="113"/>
      <c r="M1049" s="113"/>
      <c r="N1049" s="113"/>
      <c r="O1049" s="113"/>
      <c r="P1049" s="113"/>
      <c r="Q1049" s="113"/>
      <c r="R1049" s="113"/>
    </row>
    <row r="1050" spans="6:18">
      <c r="F1050" s="113"/>
      <c r="G1050" s="113"/>
      <c r="H1050" s="113"/>
      <c r="I1050" s="113"/>
      <c r="J1050" s="113"/>
      <c r="K1050" s="113"/>
      <c r="L1050" s="113"/>
      <c r="M1050" s="113"/>
      <c r="N1050" s="113"/>
      <c r="O1050" s="113"/>
      <c r="P1050" s="113"/>
      <c r="Q1050" s="113"/>
      <c r="R1050" s="113"/>
    </row>
    <row r="1051" spans="6:18">
      <c r="F1051" s="113"/>
      <c r="G1051" s="113"/>
      <c r="H1051" s="113"/>
      <c r="I1051" s="113"/>
      <c r="J1051" s="113"/>
      <c r="K1051" s="113"/>
      <c r="L1051" s="113"/>
      <c r="M1051" s="113"/>
      <c r="N1051" s="113"/>
      <c r="O1051" s="113"/>
      <c r="P1051" s="113"/>
      <c r="Q1051" s="113"/>
      <c r="R1051" s="113"/>
    </row>
    <row r="1052" spans="6:18">
      <c r="F1052" s="113"/>
      <c r="G1052" s="113"/>
      <c r="H1052" s="113"/>
      <c r="I1052" s="113"/>
      <c r="J1052" s="113"/>
      <c r="K1052" s="113"/>
      <c r="L1052" s="113"/>
      <c r="M1052" s="113"/>
      <c r="N1052" s="113"/>
      <c r="O1052" s="113"/>
      <c r="P1052" s="113"/>
      <c r="Q1052" s="113"/>
      <c r="R1052" s="113"/>
    </row>
    <row r="1053" spans="6:18">
      <c r="F1053" s="113"/>
      <c r="G1053" s="113"/>
      <c r="H1053" s="113"/>
      <c r="I1053" s="113"/>
      <c r="J1053" s="113"/>
      <c r="K1053" s="113"/>
      <c r="L1053" s="113"/>
      <c r="M1053" s="113"/>
      <c r="N1053" s="113"/>
      <c r="O1053" s="113"/>
      <c r="P1053" s="113"/>
      <c r="Q1053" s="113"/>
      <c r="R1053" s="113"/>
    </row>
    <row r="1054" spans="6:18">
      <c r="F1054" s="113"/>
      <c r="G1054" s="113"/>
      <c r="H1054" s="113"/>
      <c r="I1054" s="113"/>
      <c r="J1054" s="113"/>
      <c r="K1054" s="113"/>
      <c r="L1054" s="113"/>
      <c r="M1054" s="113"/>
      <c r="N1054" s="113"/>
      <c r="O1054" s="113"/>
      <c r="P1054" s="113"/>
      <c r="Q1054" s="113"/>
      <c r="R1054" s="113"/>
    </row>
    <row r="1055" spans="6:18">
      <c r="F1055" s="113"/>
      <c r="G1055" s="113"/>
      <c r="H1055" s="113"/>
      <c r="I1055" s="113"/>
      <c r="J1055" s="113"/>
      <c r="K1055" s="113"/>
      <c r="L1055" s="113"/>
      <c r="M1055" s="113"/>
      <c r="N1055" s="113"/>
      <c r="O1055" s="113"/>
      <c r="P1055" s="113"/>
      <c r="Q1055" s="113"/>
      <c r="R1055" s="113"/>
    </row>
    <row r="1056" spans="6:18">
      <c r="F1056" s="113"/>
      <c r="G1056" s="113"/>
      <c r="H1056" s="113"/>
      <c r="I1056" s="113"/>
      <c r="J1056" s="113"/>
      <c r="K1056" s="113"/>
      <c r="L1056" s="113"/>
      <c r="M1056" s="113"/>
      <c r="N1056" s="113"/>
      <c r="O1056" s="113"/>
      <c r="P1056" s="113"/>
      <c r="Q1056" s="113"/>
      <c r="R1056" s="113"/>
    </row>
    <row r="1057" spans="6:18">
      <c r="F1057" s="113"/>
      <c r="G1057" s="113"/>
      <c r="H1057" s="113"/>
      <c r="I1057" s="113"/>
      <c r="J1057" s="113"/>
      <c r="K1057" s="113"/>
      <c r="L1057" s="113"/>
      <c r="M1057" s="113"/>
      <c r="N1057" s="113"/>
      <c r="O1057" s="113"/>
      <c r="P1057" s="113"/>
      <c r="Q1057" s="113"/>
      <c r="R1057" s="113"/>
    </row>
    <row r="1058" spans="6:18">
      <c r="F1058" s="113"/>
      <c r="G1058" s="113"/>
      <c r="H1058" s="113"/>
      <c r="I1058" s="113"/>
      <c r="J1058" s="113"/>
      <c r="K1058" s="113"/>
      <c r="L1058" s="113"/>
      <c r="M1058" s="113"/>
      <c r="N1058" s="113"/>
      <c r="O1058" s="113"/>
      <c r="P1058" s="113"/>
      <c r="Q1058" s="113"/>
      <c r="R1058" s="113"/>
    </row>
    <row r="1059" spans="6:18">
      <c r="F1059" s="113"/>
      <c r="G1059" s="113"/>
      <c r="H1059" s="113"/>
      <c r="I1059" s="113"/>
      <c r="J1059" s="113"/>
      <c r="K1059" s="113"/>
      <c r="L1059" s="113"/>
      <c r="M1059" s="113"/>
      <c r="N1059" s="113"/>
      <c r="O1059" s="113"/>
      <c r="P1059" s="113"/>
      <c r="Q1059" s="113"/>
      <c r="R1059" s="113"/>
    </row>
    <row r="1060" spans="6:18">
      <c r="F1060" s="113"/>
      <c r="G1060" s="113"/>
      <c r="H1060" s="113"/>
      <c r="I1060" s="113"/>
      <c r="J1060" s="113"/>
      <c r="K1060" s="113"/>
      <c r="L1060" s="113"/>
      <c r="M1060" s="113"/>
      <c r="N1060" s="113"/>
      <c r="O1060" s="113"/>
      <c r="P1060" s="113"/>
      <c r="Q1060" s="113"/>
      <c r="R1060" s="113"/>
    </row>
  </sheetData>
  <autoFilter ref="A8:CY124" xr:uid="{00000000-0009-0000-0000-00000A000000}"/>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00000000-0002-0000-0A00-000000000000}"/>
    <dataValidation operator="greaterThanOrEqual" allowBlank="1" showInputMessage="1" showErrorMessage="1" sqref="I17 I9 I13 I25 I29 I45 I69 I77 I85" xr:uid="{00000000-0002-0000-0A00-000001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00000000-0002-0000-0A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00000000-0002-0000-0A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00000000-0002-0000-0A00-000004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00000000-0002-0000-0A00-000005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00000000-0002-0000-0A00-000006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00000000-0002-0000-0A00-000007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1067"/>
  <sheetViews>
    <sheetView topLeftCell="F39" workbookViewId="0">
      <selection activeCell="H41" sqref="H41"/>
    </sheetView>
  </sheetViews>
  <sheetFormatPr defaultColWidth="9.140625" defaultRowHeight="14.45"/>
  <cols>
    <col min="1" max="1" width="9.140625" style="8"/>
    <col min="2" max="2" width="17.5703125" style="2" customWidth="1"/>
    <col min="3" max="3" width="19.42578125" style="8" customWidth="1"/>
    <col min="5" max="5" width="33.5703125" customWidth="1"/>
    <col min="6" max="6" width="89" customWidth="1"/>
    <col min="7" max="7" width="31.5703125" customWidth="1"/>
    <col min="8" max="8" width="42.5703125" customWidth="1"/>
  </cols>
  <sheetData>
    <row r="1" spans="1:79" ht="26.1">
      <c r="B1" s="123"/>
      <c r="C1" s="123" t="s">
        <v>378</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c r="C3" s="15" t="s">
        <v>36</v>
      </c>
      <c r="D3" s="58" t="s">
        <v>379</v>
      </c>
      <c r="E3" s="122" t="s">
        <v>137</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c r="C5" s="14" t="s">
        <v>39</v>
      </c>
      <c r="D5" s="14" t="s">
        <v>40</v>
      </c>
      <c r="E5" s="10" t="s">
        <v>63</v>
      </c>
      <c r="F5" s="10" t="s">
        <v>64</v>
      </c>
      <c r="G5" s="10" t="s">
        <v>138</v>
      </c>
      <c r="H5" s="10" t="s">
        <v>68</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c r="C6" s="98" t="s">
        <v>34</v>
      </c>
      <c r="D6" s="98" t="s">
        <v>379</v>
      </c>
      <c r="E6" s="89" t="s">
        <v>77</v>
      </c>
      <c r="F6" s="89" t="s">
        <v>139</v>
      </c>
      <c r="G6" s="87" t="s">
        <v>79</v>
      </c>
      <c r="H6" s="90" t="s">
        <v>80</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c r="C7" s="98" t="s">
        <v>34</v>
      </c>
      <c r="D7" s="98" t="s">
        <v>379</v>
      </c>
      <c r="E7" s="89" t="s">
        <v>77</v>
      </c>
      <c r="F7" s="89" t="s">
        <v>140</v>
      </c>
      <c r="G7" s="87" t="s">
        <v>79</v>
      </c>
      <c r="H7" s="87" t="s">
        <v>87</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c r="C8" s="98" t="s">
        <v>34</v>
      </c>
      <c r="D8" s="98" t="s">
        <v>379</v>
      </c>
      <c r="E8" s="89" t="s">
        <v>141</v>
      </c>
      <c r="F8" s="89" t="s">
        <v>142</v>
      </c>
      <c r="G8" s="87" t="s">
        <v>79</v>
      </c>
      <c r="H8" s="90" t="s">
        <v>143</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c r="C9" s="98" t="s">
        <v>34</v>
      </c>
      <c r="D9" s="98" t="s">
        <v>379</v>
      </c>
      <c r="E9" s="89" t="s">
        <v>141</v>
      </c>
      <c r="F9" s="89" t="s">
        <v>144</v>
      </c>
      <c r="G9" s="87" t="s">
        <v>79</v>
      </c>
      <c r="H9" s="90" t="s">
        <v>145</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c r="C10" s="98" t="s">
        <v>34</v>
      </c>
      <c r="D10" s="98" t="s">
        <v>379</v>
      </c>
      <c r="E10" s="89" t="s">
        <v>141</v>
      </c>
      <c r="F10" s="89" t="s">
        <v>147</v>
      </c>
      <c r="G10" s="87" t="s">
        <v>79</v>
      </c>
      <c r="H10" s="90" t="s">
        <v>92</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c r="C11" s="98" t="s">
        <v>34</v>
      </c>
      <c r="D11" s="98" t="s">
        <v>379</v>
      </c>
      <c r="E11" s="89" t="s">
        <v>141</v>
      </c>
      <c r="F11" s="89" t="s">
        <v>149</v>
      </c>
      <c r="G11" s="87" t="s">
        <v>79</v>
      </c>
      <c r="H11" s="90" t="s">
        <v>150</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c r="C12" s="98" t="s">
        <v>34</v>
      </c>
      <c r="D12" s="98" t="s">
        <v>379</v>
      </c>
      <c r="E12" s="89" t="s">
        <v>141</v>
      </c>
      <c r="F12" s="89" t="s">
        <v>152</v>
      </c>
      <c r="G12" s="87" t="s">
        <v>79</v>
      </c>
      <c r="H12" s="90" t="s">
        <v>92</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c r="C13" s="98" t="s">
        <v>34</v>
      </c>
      <c r="D13" s="98" t="s">
        <v>379</v>
      </c>
      <c r="E13" s="89" t="s">
        <v>141</v>
      </c>
      <c r="F13" s="89" t="s">
        <v>154</v>
      </c>
      <c r="G13" s="87" t="s">
        <v>79</v>
      </c>
      <c r="H13" s="87" t="s">
        <v>155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c r="C14" s="98" t="s">
        <v>34</v>
      </c>
      <c r="D14" s="98" t="s">
        <v>379</v>
      </c>
      <c r="E14" s="89" t="s">
        <v>105</v>
      </c>
      <c r="F14" s="89" t="s">
        <v>157</v>
      </c>
      <c r="G14" s="87" t="s">
        <v>91</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c r="C15" s="98" t="s">
        <v>34</v>
      </c>
      <c r="D15" s="98" t="s">
        <v>379</v>
      </c>
      <c r="E15" s="89" t="s">
        <v>105</v>
      </c>
      <c r="F15" s="89" t="s">
        <v>158</v>
      </c>
      <c r="G15" s="87" t="s">
        <v>79</v>
      </c>
      <c r="H15" s="90" t="s">
        <v>113</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c r="C16" s="98" t="s">
        <v>34</v>
      </c>
      <c r="D16" s="98" t="s">
        <v>379</v>
      </c>
      <c r="E16" s="89" t="s">
        <v>105</v>
      </c>
      <c r="F16" s="89" t="s">
        <v>107</v>
      </c>
      <c r="G16" s="87" t="s">
        <v>79</v>
      </c>
      <c r="H16" s="90" t="s">
        <v>92</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c r="C17" s="98" t="s">
        <v>34</v>
      </c>
      <c r="D17" s="98" t="s">
        <v>379</v>
      </c>
      <c r="E17" s="89" t="s">
        <v>105</v>
      </c>
      <c r="F17" s="89" t="s">
        <v>159</v>
      </c>
      <c r="G17" s="87" t="s">
        <v>79</v>
      </c>
      <c r="H17" s="90" t="s">
        <v>92</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c r="C18" s="98" t="s">
        <v>34</v>
      </c>
      <c r="D18" s="98" t="s">
        <v>379</v>
      </c>
      <c r="E18" s="89" t="s">
        <v>105</v>
      </c>
      <c r="F18" s="89" t="s">
        <v>161</v>
      </c>
      <c r="G18" s="87" t="s">
        <v>91</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c r="C19" s="98" t="s">
        <v>34</v>
      </c>
      <c r="D19" s="98" t="s">
        <v>379</v>
      </c>
      <c r="E19" s="89" t="s">
        <v>105</v>
      </c>
      <c r="F19" s="89" t="s">
        <v>162</v>
      </c>
      <c r="G19" s="87" t="s">
        <v>79</v>
      </c>
      <c r="H19" s="90" t="s">
        <v>118</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c r="C20" s="98" t="s">
        <v>34</v>
      </c>
      <c r="D20" s="98" t="s">
        <v>379</v>
      </c>
      <c r="E20" s="89" t="s">
        <v>119</v>
      </c>
      <c r="F20" s="89" t="s">
        <v>163</v>
      </c>
      <c r="G20" s="87" t="s">
        <v>91</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c r="C21" s="98" t="s">
        <v>34</v>
      </c>
      <c r="D21" s="98" t="s">
        <v>379</v>
      </c>
      <c r="E21" s="89" t="s">
        <v>119</v>
      </c>
      <c r="F21" s="89" t="s">
        <v>164</v>
      </c>
      <c r="G21" s="87" t="s">
        <v>91</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c r="C22" s="98" t="s">
        <v>34</v>
      </c>
      <c r="D22" s="98" t="s">
        <v>379</v>
      </c>
      <c r="E22" s="89" t="s">
        <v>119</v>
      </c>
      <c r="F22" s="89" t="s">
        <v>165</v>
      </c>
      <c r="G22" s="87" t="s">
        <v>91</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c r="C23" s="98" t="s">
        <v>34</v>
      </c>
      <c r="D23" s="98" t="s">
        <v>379</v>
      </c>
      <c r="E23" s="89" t="s">
        <v>123</v>
      </c>
      <c r="F23" s="89" t="s">
        <v>166</v>
      </c>
      <c r="G23" s="87" t="s">
        <v>91</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c r="C24" s="98" t="s">
        <v>34</v>
      </c>
      <c r="D24" s="98" t="s">
        <v>379</v>
      </c>
      <c r="E24" s="89" t="s">
        <v>123</v>
      </c>
      <c r="F24" s="89" t="s">
        <v>125</v>
      </c>
      <c r="G24" s="87" t="s">
        <v>91</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c r="C25" s="98" t="s">
        <v>34</v>
      </c>
      <c r="D25" s="98" t="s">
        <v>379</v>
      </c>
      <c r="E25" s="89" t="s">
        <v>123</v>
      </c>
      <c r="F25" s="89" t="s">
        <v>167</v>
      </c>
      <c r="G25" s="87" t="s">
        <v>91</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c r="C26" s="98" t="s">
        <v>34</v>
      </c>
      <c r="D26" s="98" t="s">
        <v>379</v>
      </c>
      <c r="E26" s="89" t="s">
        <v>168</v>
      </c>
      <c r="F26" s="89" t="s">
        <v>169</v>
      </c>
      <c r="G26" s="87" t="s">
        <v>79</v>
      </c>
      <c r="H26" s="90" t="s">
        <v>92</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c r="C27" s="98" t="s">
        <v>34</v>
      </c>
      <c r="D27" s="98" t="s">
        <v>379</v>
      </c>
      <c r="E27" s="89" t="s">
        <v>168</v>
      </c>
      <c r="F27" s="89" t="s">
        <v>172</v>
      </c>
      <c r="G27" s="87" t="s">
        <v>79</v>
      </c>
      <c r="H27" s="90" t="s">
        <v>92</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c r="C28" s="98" t="s">
        <v>34</v>
      </c>
      <c r="D28" s="98" t="s">
        <v>379</v>
      </c>
      <c r="E28" s="89" t="s">
        <v>168</v>
      </c>
      <c r="F28" s="89" t="s">
        <v>175</v>
      </c>
      <c r="G28" s="87" t="s">
        <v>79</v>
      </c>
      <c r="H28" s="90" t="s">
        <v>92</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c r="A29" s="2"/>
      <c r="C29" s="91" t="s">
        <v>344</v>
      </c>
      <c r="D29" s="91" t="s">
        <v>379</v>
      </c>
      <c r="E29" s="5" t="s">
        <v>77</v>
      </c>
      <c r="F29" s="5" t="s">
        <v>139</v>
      </c>
      <c r="G29" s="92" t="s">
        <v>91</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c r="A30" s="2"/>
      <c r="C30" s="91" t="s">
        <v>344</v>
      </c>
      <c r="D30" s="91" t="s">
        <v>379</v>
      </c>
      <c r="E30" s="5" t="s">
        <v>77</v>
      </c>
      <c r="F30" s="5" t="s">
        <v>140</v>
      </c>
      <c r="G30" s="92" t="s">
        <v>91</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c r="A31" s="2"/>
      <c r="C31" s="91" t="s">
        <v>344</v>
      </c>
      <c r="D31" s="91" t="s">
        <v>379</v>
      </c>
      <c r="E31" s="5" t="s">
        <v>141</v>
      </c>
      <c r="F31" s="5" t="s">
        <v>142</v>
      </c>
      <c r="G31" s="92" t="s">
        <v>79</v>
      </c>
      <c r="H31" s="93" t="s">
        <v>416</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c r="A32" s="2"/>
      <c r="C32" s="91" t="s">
        <v>344</v>
      </c>
      <c r="D32" s="91" t="s">
        <v>379</v>
      </c>
      <c r="E32" s="5" t="s">
        <v>141</v>
      </c>
      <c r="F32" s="5" t="s">
        <v>142</v>
      </c>
      <c r="G32" s="92" t="s">
        <v>79</v>
      </c>
      <c r="H32" s="93" t="s">
        <v>417</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c r="A33" s="2"/>
      <c r="C33" s="91" t="s">
        <v>344</v>
      </c>
      <c r="D33" s="91" t="s">
        <v>379</v>
      </c>
      <c r="E33" s="5" t="s">
        <v>141</v>
      </c>
      <c r="F33" s="5" t="s">
        <v>144</v>
      </c>
      <c r="G33" s="92" t="s">
        <v>79</v>
      </c>
      <c r="H33" s="93" t="s">
        <v>416</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c r="A34" s="2"/>
      <c r="C34" s="91" t="s">
        <v>344</v>
      </c>
      <c r="D34" s="91" t="s">
        <v>379</v>
      </c>
      <c r="E34" s="5" t="s">
        <v>141</v>
      </c>
      <c r="F34" s="5" t="s">
        <v>144</v>
      </c>
      <c r="G34" s="92" t="s">
        <v>79</v>
      </c>
      <c r="H34" s="93" t="s">
        <v>418</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c r="A35" s="2"/>
      <c r="C35" s="91" t="s">
        <v>344</v>
      </c>
      <c r="D35" s="91" t="s">
        <v>379</v>
      </c>
      <c r="E35" s="5" t="s">
        <v>141</v>
      </c>
      <c r="F35" s="5" t="s">
        <v>147</v>
      </c>
      <c r="G35" s="92" t="s">
        <v>91</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c r="A36" s="2"/>
      <c r="C36" s="91" t="s">
        <v>344</v>
      </c>
      <c r="D36" s="91" t="s">
        <v>379</v>
      </c>
      <c r="E36" s="5" t="s">
        <v>141</v>
      </c>
      <c r="F36" s="5" t="s">
        <v>149</v>
      </c>
      <c r="G36" s="92" t="s">
        <v>79</v>
      </c>
      <c r="H36" s="93" t="s">
        <v>419</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c r="A37" s="2"/>
      <c r="C37" s="91" t="s">
        <v>344</v>
      </c>
      <c r="D37" s="91" t="s">
        <v>379</v>
      </c>
      <c r="E37" s="5" t="s">
        <v>141</v>
      </c>
      <c r="F37" s="5" t="s">
        <v>149</v>
      </c>
      <c r="G37" s="92" t="s">
        <v>79</v>
      </c>
      <c r="H37" s="93" t="s">
        <v>420</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c r="A38" s="2"/>
      <c r="C38" s="91" t="s">
        <v>344</v>
      </c>
      <c r="D38" s="91" t="s">
        <v>379</v>
      </c>
      <c r="E38" s="5" t="s">
        <v>141</v>
      </c>
      <c r="F38" s="5" t="s">
        <v>152</v>
      </c>
      <c r="G38" s="92" t="s">
        <v>91</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c r="A39" s="2"/>
      <c r="C39" s="91" t="s">
        <v>344</v>
      </c>
      <c r="D39" s="91" t="s">
        <v>379</v>
      </c>
      <c r="E39" s="5" t="s">
        <v>141</v>
      </c>
      <c r="F39" s="5" t="s">
        <v>154</v>
      </c>
      <c r="G39" s="92" t="s">
        <v>79</v>
      </c>
      <c r="H39" s="93" t="s">
        <v>419</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c r="A40" s="2"/>
      <c r="C40" s="91" t="s">
        <v>344</v>
      </c>
      <c r="D40" s="91" t="s">
        <v>379</v>
      </c>
      <c r="E40" s="5" t="s">
        <v>141</v>
      </c>
      <c r="F40" s="5" t="s">
        <v>154</v>
      </c>
      <c r="G40" s="92" t="s">
        <v>79</v>
      </c>
      <c r="H40" s="93" t="s">
        <v>420</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c r="A41" s="2"/>
      <c r="C41" s="91" t="s">
        <v>344</v>
      </c>
      <c r="D41" s="91" t="s">
        <v>379</v>
      </c>
      <c r="E41" s="5" t="s">
        <v>105</v>
      </c>
      <c r="F41" s="5" t="s">
        <v>158</v>
      </c>
      <c r="G41" s="92" t="s">
        <v>79</v>
      </c>
      <c r="H41" s="93" t="s">
        <v>421</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c r="A42" s="2"/>
      <c r="C42" s="91" t="s">
        <v>344</v>
      </c>
      <c r="D42" s="91" t="s">
        <v>379</v>
      </c>
      <c r="E42" s="5" t="s">
        <v>105</v>
      </c>
      <c r="F42" s="5" t="s">
        <v>107</v>
      </c>
      <c r="G42" s="92" t="s">
        <v>79</v>
      </c>
      <c r="H42" s="93" t="s">
        <v>422</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c r="A43" s="2"/>
      <c r="C43" s="91" t="s">
        <v>344</v>
      </c>
      <c r="D43" s="91" t="s">
        <v>379</v>
      </c>
      <c r="E43" s="5" t="s">
        <v>105</v>
      </c>
      <c r="F43" s="5" t="s">
        <v>159</v>
      </c>
      <c r="G43" s="92" t="s">
        <v>91</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c r="A44" s="2"/>
      <c r="C44" s="91" t="s">
        <v>344</v>
      </c>
      <c r="D44" s="91" t="s">
        <v>379</v>
      </c>
      <c r="E44" s="5" t="s">
        <v>105</v>
      </c>
      <c r="F44" s="5" t="s">
        <v>161</v>
      </c>
      <c r="G44" s="92" t="s">
        <v>91</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c r="A45" s="2"/>
      <c r="C45" s="91" t="s">
        <v>344</v>
      </c>
      <c r="D45" s="91" t="s">
        <v>379</v>
      </c>
      <c r="E45" s="5" t="s">
        <v>105</v>
      </c>
      <c r="F45" s="5" t="s">
        <v>162</v>
      </c>
      <c r="G45" s="92" t="s">
        <v>79</v>
      </c>
      <c r="H45" s="93" t="s">
        <v>423</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c r="A46" s="2"/>
      <c r="C46" s="91" t="s">
        <v>344</v>
      </c>
      <c r="D46" s="91" t="s">
        <v>379</v>
      </c>
      <c r="E46" s="5" t="s">
        <v>119</v>
      </c>
      <c r="F46" s="5" t="s">
        <v>163</v>
      </c>
      <c r="G46" s="92" t="s">
        <v>91</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c r="A47" s="2"/>
      <c r="C47" s="91" t="s">
        <v>344</v>
      </c>
      <c r="D47" s="91" t="s">
        <v>379</v>
      </c>
      <c r="E47" s="5" t="s">
        <v>119</v>
      </c>
      <c r="F47" s="5" t="s">
        <v>164</v>
      </c>
      <c r="G47" s="92" t="s">
        <v>79</v>
      </c>
      <c r="H47" s="93" t="s">
        <v>416</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c r="A48" s="2"/>
      <c r="C48" s="91" t="s">
        <v>344</v>
      </c>
      <c r="D48" s="91" t="s">
        <v>379</v>
      </c>
      <c r="E48" s="5" t="s">
        <v>119</v>
      </c>
      <c r="F48" s="5" t="s">
        <v>164</v>
      </c>
      <c r="G48" s="92" t="s">
        <v>79</v>
      </c>
      <c r="H48" s="93" t="s">
        <v>424</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c r="A49" s="2"/>
      <c r="C49" s="91" t="s">
        <v>344</v>
      </c>
      <c r="D49" s="91" t="s">
        <v>379</v>
      </c>
      <c r="E49" s="5" t="s">
        <v>119</v>
      </c>
      <c r="F49" s="5" t="s">
        <v>165</v>
      </c>
      <c r="G49" s="92" t="s">
        <v>91</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c r="A50" s="2"/>
      <c r="C50" s="91" t="s">
        <v>344</v>
      </c>
      <c r="D50" s="91" t="s">
        <v>379</v>
      </c>
      <c r="E50" s="5" t="s">
        <v>123</v>
      </c>
      <c r="F50" s="5" t="s">
        <v>166</v>
      </c>
      <c r="G50" s="92" t="s">
        <v>79</v>
      </c>
      <c r="H50" s="93" t="s">
        <v>419</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c r="A51" s="2"/>
      <c r="C51" s="91" t="s">
        <v>344</v>
      </c>
      <c r="D51" s="91" t="s">
        <v>379</v>
      </c>
      <c r="E51" s="5" t="s">
        <v>123</v>
      </c>
      <c r="F51" s="5" t="s">
        <v>125</v>
      </c>
      <c r="G51" s="92" t="s">
        <v>79</v>
      </c>
      <c r="H51" s="93" t="s">
        <v>419</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c r="A52" s="2"/>
      <c r="C52" s="91" t="s">
        <v>344</v>
      </c>
      <c r="D52" s="91" t="s">
        <v>379</v>
      </c>
      <c r="E52" s="5" t="s">
        <v>123</v>
      </c>
      <c r="F52" s="5" t="s">
        <v>167</v>
      </c>
      <c r="G52" s="92" t="s">
        <v>91</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c r="A53" s="2"/>
      <c r="C53" s="91" t="s">
        <v>344</v>
      </c>
      <c r="D53" s="91" t="s">
        <v>379</v>
      </c>
      <c r="E53" s="5" t="s">
        <v>168</v>
      </c>
      <c r="F53" s="5" t="s">
        <v>169</v>
      </c>
      <c r="G53" s="92" t="s">
        <v>79</v>
      </c>
      <c r="H53" s="93" t="s">
        <v>425</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c r="A54" s="2"/>
      <c r="C54" s="91" t="s">
        <v>344</v>
      </c>
      <c r="D54" s="91" t="s">
        <v>379</v>
      </c>
      <c r="E54" s="5" t="s">
        <v>168</v>
      </c>
      <c r="F54" s="5" t="s">
        <v>172</v>
      </c>
      <c r="G54" s="92" t="s">
        <v>79</v>
      </c>
      <c r="H54" s="93" t="s">
        <v>426</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c r="A55" s="2"/>
      <c r="C55" s="91" t="s">
        <v>344</v>
      </c>
      <c r="D55" s="91" t="s">
        <v>379</v>
      </c>
      <c r="E55" s="5" t="s">
        <v>168</v>
      </c>
      <c r="F55" s="5" t="s">
        <v>172</v>
      </c>
      <c r="G55" s="92" t="s">
        <v>79</v>
      </c>
      <c r="H55" s="93" t="s">
        <v>427</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c r="A56" s="2"/>
      <c r="C56" s="91" t="s">
        <v>344</v>
      </c>
      <c r="D56" s="91" t="s">
        <v>379</v>
      </c>
      <c r="E56" s="5" t="s">
        <v>168</v>
      </c>
      <c r="F56" s="5" t="s">
        <v>175</v>
      </c>
      <c r="G56" s="92" t="s">
        <v>91</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c r="A57" s="2"/>
      <c r="C57" s="91" t="s">
        <v>344</v>
      </c>
      <c r="D57" s="91" t="s">
        <v>379</v>
      </c>
      <c r="E57" s="5" t="s">
        <v>168</v>
      </c>
      <c r="F57" s="5" t="s">
        <v>175</v>
      </c>
      <c r="G57" s="92" t="s">
        <v>79</v>
      </c>
      <c r="H57" s="93" t="s">
        <v>428</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c r="A58" s="2"/>
      <c r="C58" s="88" t="s">
        <v>347</v>
      </c>
      <c r="D58" s="88" t="s">
        <v>379</v>
      </c>
      <c r="E58" s="89" t="s">
        <v>77</v>
      </c>
      <c r="F58" s="89" t="s">
        <v>139</v>
      </c>
      <c r="G58" s="87" t="s">
        <v>91</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c r="A59" s="2"/>
      <c r="C59" s="88" t="s">
        <v>347</v>
      </c>
      <c r="D59" s="88" t="s">
        <v>379</v>
      </c>
      <c r="E59" s="89" t="s">
        <v>77</v>
      </c>
      <c r="F59" s="89" t="s">
        <v>140</v>
      </c>
      <c r="G59" s="87" t="s">
        <v>91</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c r="A60" s="2"/>
      <c r="C60" s="88" t="s">
        <v>347</v>
      </c>
      <c r="D60" s="88" t="s">
        <v>379</v>
      </c>
      <c r="E60" s="89" t="s">
        <v>141</v>
      </c>
      <c r="F60" s="89" t="s">
        <v>142</v>
      </c>
      <c r="G60" s="87" t="s">
        <v>79</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c r="A61" s="2"/>
      <c r="C61" s="88" t="s">
        <v>347</v>
      </c>
      <c r="D61" s="88" t="s">
        <v>379</v>
      </c>
      <c r="E61" s="89" t="s">
        <v>141</v>
      </c>
      <c r="F61" s="89" t="s">
        <v>144</v>
      </c>
      <c r="G61" s="87" t="s">
        <v>79</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c r="A62" s="2"/>
      <c r="C62" s="88" t="s">
        <v>347</v>
      </c>
      <c r="D62" s="88" t="s">
        <v>379</v>
      </c>
      <c r="E62" s="89" t="s">
        <v>141</v>
      </c>
      <c r="F62" s="89" t="s">
        <v>147</v>
      </c>
      <c r="G62" s="87" t="s">
        <v>91</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c r="A63" s="2"/>
      <c r="C63" s="88" t="s">
        <v>347</v>
      </c>
      <c r="D63" s="88" t="s">
        <v>379</v>
      </c>
      <c r="E63" s="89" t="s">
        <v>141</v>
      </c>
      <c r="F63" s="89" t="s">
        <v>149</v>
      </c>
      <c r="G63" s="87" t="s">
        <v>91</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c r="A64" s="2"/>
      <c r="C64" s="88" t="s">
        <v>347</v>
      </c>
      <c r="D64" s="88" t="s">
        <v>379</v>
      </c>
      <c r="E64" s="89" t="s">
        <v>141</v>
      </c>
      <c r="F64" s="89" t="s">
        <v>152</v>
      </c>
      <c r="G64" s="87" t="s">
        <v>79</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c r="A65" s="2"/>
      <c r="C65" s="88" t="s">
        <v>347</v>
      </c>
      <c r="D65" s="88" t="s">
        <v>379</v>
      </c>
      <c r="E65" s="89" t="s">
        <v>141</v>
      </c>
      <c r="F65" s="89" t="s">
        <v>154</v>
      </c>
      <c r="G65" s="87" t="s">
        <v>91</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c r="A66" s="2"/>
      <c r="C66" s="88" t="s">
        <v>347</v>
      </c>
      <c r="D66" s="88" t="s">
        <v>379</v>
      </c>
      <c r="E66" s="89" t="s">
        <v>105</v>
      </c>
      <c r="F66" s="89" t="s">
        <v>157</v>
      </c>
      <c r="G66" s="87" t="s">
        <v>91</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c r="A67" s="2"/>
      <c r="C67" s="88" t="s">
        <v>347</v>
      </c>
      <c r="D67" s="88" t="s">
        <v>379</v>
      </c>
      <c r="E67" s="89" t="s">
        <v>105</v>
      </c>
      <c r="F67" s="89" t="s">
        <v>158</v>
      </c>
      <c r="G67" s="87" t="s">
        <v>91</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c r="A68" s="2"/>
      <c r="C68" s="88" t="s">
        <v>347</v>
      </c>
      <c r="D68" s="88" t="s">
        <v>379</v>
      </c>
      <c r="E68" s="89" t="s">
        <v>105</v>
      </c>
      <c r="F68" s="89" t="s">
        <v>107</v>
      </c>
      <c r="G68" s="87" t="s">
        <v>79</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c r="A69" s="2"/>
      <c r="C69" s="88" t="s">
        <v>347</v>
      </c>
      <c r="D69" s="88" t="s">
        <v>379</v>
      </c>
      <c r="E69" s="89" t="s">
        <v>105</v>
      </c>
      <c r="F69" s="89" t="s">
        <v>159</v>
      </c>
      <c r="G69" s="87" t="s">
        <v>91</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c r="A70" s="2"/>
      <c r="C70" s="88" t="s">
        <v>347</v>
      </c>
      <c r="D70" s="88" t="s">
        <v>379</v>
      </c>
      <c r="E70" s="89" t="s">
        <v>105</v>
      </c>
      <c r="F70" s="89" t="s">
        <v>161</v>
      </c>
      <c r="G70" s="87" t="s">
        <v>91</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c r="A71" s="2"/>
      <c r="C71" s="88" t="s">
        <v>347</v>
      </c>
      <c r="D71" s="88" t="s">
        <v>379</v>
      </c>
      <c r="E71" s="89" t="s">
        <v>105</v>
      </c>
      <c r="F71" s="89" t="s">
        <v>162</v>
      </c>
      <c r="G71" s="87" t="s">
        <v>91</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c r="A72" s="2"/>
      <c r="C72" s="88" t="s">
        <v>347</v>
      </c>
      <c r="D72" s="88" t="s">
        <v>379</v>
      </c>
      <c r="E72" s="89" t="s">
        <v>119</v>
      </c>
      <c r="F72" s="89" t="s">
        <v>163</v>
      </c>
      <c r="G72" s="87" t="s">
        <v>91</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c r="A73" s="2"/>
      <c r="C73" s="88" t="s">
        <v>347</v>
      </c>
      <c r="D73" s="88" t="s">
        <v>379</v>
      </c>
      <c r="E73" s="89" t="s">
        <v>119</v>
      </c>
      <c r="F73" s="89" t="s">
        <v>164</v>
      </c>
      <c r="G73" s="87" t="s">
        <v>91</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c r="A74" s="2"/>
      <c r="C74" s="88" t="s">
        <v>347</v>
      </c>
      <c r="D74" s="88" t="s">
        <v>379</v>
      </c>
      <c r="E74" s="89" t="s">
        <v>119</v>
      </c>
      <c r="F74" s="89" t="s">
        <v>165</v>
      </c>
      <c r="G74" s="87" t="s">
        <v>91</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c r="A75" s="2"/>
      <c r="C75" s="88" t="s">
        <v>347</v>
      </c>
      <c r="D75" s="88" t="s">
        <v>379</v>
      </c>
      <c r="E75" s="89" t="s">
        <v>123</v>
      </c>
      <c r="F75" s="89" t="s">
        <v>166</v>
      </c>
      <c r="G75" s="87" t="s">
        <v>91</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c r="A76" s="2"/>
      <c r="C76" s="88" t="s">
        <v>347</v>
      </c>
      <c r="D76" s="88" t="s">
        <v>379</v>
      </c>
      <c r="E76" s="89" t="s">
        <v>123</v>
      </c>
      <c r="F76" s="89" t="s">
        <v>125</v>
      </c>
      <c r="G76" s="87" t="s">
        <v>91</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c r="A77" s="2"/>
      <c r="C77" s="88" t="s">
        <v>347</v>
      </c>
      <c r="D77" s="88" t="s">
        <v>379</v>
      </c>
      <c r="E77" s="89" t="s">
        <v>123</v>
      </c>
      <c r="F77" s="89" t="s">
        <v>167</v>
      </c>
      <c r="G77" s="87" t="s">
        <v>79</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c r="A78" s="2"/>
      <c r="C78" s="88" t="s">
        <v>347</v>
      </c>
      <c r="D78" s="88" t="s">
        <v>379</v>
      </c>
      <c r="E78" s="89" t="s">
        <v>168</v>
      </c>
      <c r="F78" s="89" t="s">
        <v>169</v>
      </c>
      <c r="G78" s="87" t="s">
        <v>79</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c r="A79" s="2"/>
      <c r="C79" s="88" t="s">
        <v>347</v>
      </c>
      <c r="D79" s="88" t="s">
        <v>379</v>
      </c>
      <c r="E79" s="89" t="s">
        <v>168</v>
      </c>
      <c r="F79" s="89" t="s">
        <v>172</v>
      </c>
      <c r="G79" s="87" t="s">
        <v>91</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c r="A80" s="2"/>
      <c r="C80" s="88" t="s">
        <v>347</v>
      </c>
      <c r="D80" s="88" t="s">
        <v>379</v>
      </c>
      <c r="E80" s="89" t="s">
        <v>168</v>
      </c>
      <c r="F80" s="89" t="s">
        <v>175</v>
      </c>
      <c r="G80" s="87" t="s">
        <v>91</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c r="A81" s="2"/>
      <c r="C81" s="98" t="s">
        <v>350</v>
      </c>
      <c r="D81" s="107">
        <v>2022</v>
      </c>
      <c r="E81" s="89" t="s">
        <v>77</v>
      </c>
      <c r="F81" s="89" t="s">
        <v>139</v>
      </c>
      <c r="G81" s="87" t="s">
        <v>91</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c r="A82" s="2"/>
      <c r="C82" s="98" t="s">
        <v>350</v>
      </c>
      <c r="D82" s="107">
        <v>2022</v>
      </c>
      <c r="E82" s="89" t="s">
        <v>77</v>
      </c>
      <c r="F82" s="89" t="s">
        <v>140</v>
      </c>
      <c r="G82" s="87" t="s">
        <v>91</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c r="A83" s="2"/>
      <c r="C83" s="98" t="s">
        <v>350</v>
      </c>
      <c r="D83" s="107">
        <v>2022</v>
      </c>
      <c r="E83" s="89" t="s">
        <v>141</v>
      </c>
      <c r="F83" s="89" t="s">
        <v>142</v>
      </c>
      <c r="G83" s="87" t="s">
        <v>91</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c r="A84" s="2"/>
      <c r="C84" s="98" t="s">
        <v>350</v>
      </c>
      <c r="D84" s="107">
        <v>2022</v>
      </c>
      <c r="E84" s="89" t="s">
        <v>141</v>
      </c>
      <c r="F84" s="89" t="s">
        <v>144</v>
      </c>
      <c r="G84" s="87" t="s">
        <v>91</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c r="A85" s="2"/>
      <c r="C85" s="98" t="s">
        <v>350</v>
      </c>
      <c r="D85" s="107">
        <v>2022</v>
      </c>
      <c r="E85" s="89" t="s">
        <v>141</v>
      </c>
      <c r="F85" s="89" t="s">
        <v>147</v>
      </c>
      <c r="G85" s="87" t="s">
        <v>91</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c r="A86" s="2"/>
      <c r="C86" s="98" t="s">
        <v>350</v>
      </c>
      <c r="D86" s="107">
        <v>2022</v>
      </c>
      <c r="E86" s="89" t="s">
        <v>141</v>
      </c>
      <c r="F86" s="89" t="s">
        <v>149</v>
      </c>
      <c r="G86" s="87" t="s">
        <v>91</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c r="A87" s="2"/>
      <c r="C87" s="98" t="s">
        <v>350</v>
      </c>
      <c r="D87" s="107">
        <v>2022</v>
      </c>
      <c r="E87" s="89" t="s">
        <v>141</v>
      </c>
      <c r="F87" s="89" t="s">
        <v>152</v>
      </c>
      <c r="G87" s="87" t="s">
        <v>79</v>
      </c>
      <c r="H87" s="90" t="s">
        <v>429</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c r="A88" s="2"/>
      <c r="C88" s="98" t="s">
        <v>350</v>
      </c>
      <c r="D88" s="107">
        <v>2022</v>
      </c>
      <c r="E88" s="89" t="s">
        <v>141</v>
      </c>
      <c r="F88" s="89" t="s">
        <v>154</v>
      </c>
      <c r="G88" s="87" t="s">
        <v>91</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c r="A89" s="2"/>
      <c r="C89" s="98" t="s">
        <v>350</v>
      </c>
      <c r="D89" s="107">
        <v>2022</v>
      </c>
      <c r="E89" s="89" t="s">
        <v>105</v>
      </c>
      <c r="F89" s="89" t="s">
        <v>157</v>
      </c>
      <c r="G89" s="87" t="s">
        <v>91</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c r="A90" s="2"/>
      <c r="C90" s="98" t="s">
        <v>350</v>
      </c>
      <c r="D90" s="107">
        <v>2022</v>
      </c>
      <c r="E90" s="89" t="s">
        <v>105</v>
      </c>
      <c r="F90" s="89" t="s">
        <v>158</v>
      </c>
      <c r="G90" s="87" t="s">
        <v>91</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c r="A91" s="2"/>
      <c r="C91" s="98" t="s">
        <v>350</v>
      </c>
      <c r="D91" s="107">
        <v>2022</v>
      </c>
      <c r="E91" s="89" t="s">
        <v>105</v>
      </c>
      <c r="F91" s="89" t="s">
        <v>107</v>
      </c>
      <c r="G91" s="87" t="s">
        <v>91</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c r="A92" s="2"/>
      <c r="C92" s="98" t="s">
        <v>350</v>
      </c>
      <c r="D92" s="107">
        <v>2022</v>
      </c>
      <c r="E92" s="89" t="s">
        <v>105</v>
      </c>
      <c r="F92" s="89" t="s">
        <v>159</v>
      </c>
      <c r="G92" s="87" t="s">
        <v>91</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c r="A93" s="2"/>
      <c r="C93" s="98" t="s">
        <v>350</v>
      </c>
      <c r="D93" s="107">
        <v>2022</v>
      </c>
      <c r="E93" s="89" t="s">
        <v>105</v>
      </c>
      <c r="F93" s="89" t="s">
        <v>161</v>
      </c>
      <c r="G93" s="87" t="s">
        <v>91</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c r="A94" s="2"/>
      <c r="C94" s="98" t="s">
        <v>350</v>
      </c>
      <c r="D94" s="107">
        <v>2022</v>
      </c>
      <c r="E94" s="89" t="s">
        <v>105</v>
      </c>
      <c r="F94" s="89" t="s">
        <v>162</v>
      </c>
      <c r="G94" s="87" t="s">
        <v>79</v>
      </c>
      <c r="H94" s="90" t="s">
        <v>430</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c r="A95" s="2"/>
      <c r="C95" s="98" t="s">
        <v>350</v>
      </c>
      <c r="D95" s="107">
        <v>2022</v>
      </c>
      <c r="E95" s="89" t="s">
        <v>119</v>
      </c>
      <c r="F95" s="89" t="s">
        <v>163</v>
      </c>
      <c r="G95" s="87" t="s">
        <v>91</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c r="A96" s="2"/>
      <c r="C96" s="98" t="s">
        <v>350</v>
      </c>
      <c r="D96" s="107">
        <v>2022</v>
      </c>
      <c r="E96" s="89" t="s">
        <v>119</v>
      </c>
      <c r="F96" s="89" t="s">
        <v>164</v>
      </c>
      <c r="G96" s="87" t="s">
        <v>91</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c r="A97" s="2"/>
      <c r="C97" s="98" t="s">
        <v>350</v>
      </c>
      <c r="D97" s="107">
        <v>2022</v>
      </c>
      <c r="E97" s="89" t="s">
        <v>119</v>
      </c>
      <c r="F97" s="89" t="s">
        <v>165</v>
      </c>
      <c r="G97" s="87" t="s">
        <v>91</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c r="A98" s="2"/>
      <c r="C98" s="98" t="s">
        <v>350</v>
      </c>
      <c r="D98" s="107">
        <v>2022</v>
      </c>
      <c r="E98" s="89" t="s">
        <v>123</v>
      </c>
      <c r="F98" s="89" t="s">
        <v>166</v>
      </c>
      <c r="G98" s="87" t="s">
        <v>91</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c r="A99" s="2"/>
      <c r="C99" s="98" t="s">
        <v>350</v>
      </c>
      <c r="D99" s="107">
        <v>2022</v>
      </c>
      <c r="E99" s="89" t="s">
        <v>123</v>
      </c>
      <c r="F99" s="89" t="s">
        <v>125</v>
      </c>
      <c r="G99" s="87" t="s">
        <v>91</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c r="A100" s="2"/>
      <c r="C100" s="98" t="s">
        <v>350</v>
      </c>
      <c r="D100" s="107">
        <v>2022</v>
      </c>
      <c r="E100" s="89" t="s">
        <v>123</v>
      </c>
      <c r="F100" s="89" t="s">
        <v>167</v>
      </c>
      <c r="G100" s="87" t="s">
        <v>91</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c r="A101" s="2"/>
      <c r="C101" s="98" t="s">
        <v>350</v>
      </c>
      <c r="D101" s="107">
        <v>2022</v>
      </c>
      <c r="E101" s="89" t="s">
        <v>168</v>
      </c>
      <c r="F101" s="89" t="s">
        <v>169</v>
      </c>
      <c r="G101" s="87" t="s">
        <v>91</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c r="A102" s="2"/>
      <c r="C102" s="98" t="s">
        <v>350</v>
      </c>
      <c r="D102" s="107">
        <v>2022</v>
      </c>
      <c r="E102" s="89" t="s">
        <v>168</v>
      </c>
      <c r="F102" s="89" t="s">
        <v>172</v>
      </c>
      <c r="G102" s="87" t="s">
        <v>79</v>
      </c>
      <c r="H102" s="90" t="s">
        <v>431</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c r="A103" s="2"/>
      <c r="C103" s="98" t="s">
        <v>350</v>
      </c>
      <c r="D103" s="107">
        <v>2022</v>
      </c>
      <c r="E103" s="89" t="s">
        <v>168</v>
      </c>
      <c r="F103" s="89" t="s">
        <v>175</v>
      </c>
      <c r="G103" s="87" t="s">
        <v>79</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c r="A104" s="2"/>
      <c r="C104" s="95" t="s">
        <v>352</v>
      </c>
      <c r="D104" s="96">
        <v>2022</v>
      </c>
      <c r="E104" s="5" t="s">
        <v>77</v>
      </c>
      <c r="F104" s="5" t="s">
        <v>139</v>
      </c>
      <c r="G104" s="92" t="s">
        <v>91</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c r="A105" s="2"/>
      <c r="C105" s="95" t="s">
        <v>352</v>
      </c>
      <c r="D105" s="96">
        <v>2022</v>
      </c>
      <c r="E105" s="5" t="s">
        <v>77</v>
      </c>
      <c r="F105" s="5" t="s">
        <v>140</v>
      </c>
      <c r="G105" s="92" t="s">
        <v>91</v>
      </c>
      <c r="H105" s="93" t="s">
        <v>432</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c r="A106" s="2"/>
      <c r="C106" s="95" t="s">
        <v>352</v>
      </c>
      <c r="D106" s="96">
        <v>2022</v>
      </c>
      <c r="E106" s="5" t="s">
        <v>141</v>
      </c>
      <c r="F106" s="5" t="s">
        <v>142</v>
      </c>
      <c r="G106" s="92" t="s">
        <v>91</v>
      </c>
      <c r="H106" s="93" t="s">
        <v>433</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c r="A107" s="2"/>
      <c r="C107" s="95" t="s">
        <v>352</v>
      </c>
      <c r="D107" s="96">
        <v>2022</v>
      </c>
      <c r="E107" s="5" t="s">
        <v>141</v>
      </c>
      <c r="F107" s="5" t="s">
        <v>144</v>
      </c>
      <c r="G107" s="92" t="s">
        <v>91</v>
      </c>
      <c r="H107" s="93" t="s">
        <v>434</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c r="A108" s="2"/>
      <c r="C108" s="95" t="s">
        <v>352</v>
      </c>
      <c r="D108" s="96">
        <v>2022</v>
      </c>
      <c r="E108" s="5" t="s">
        <v>141</v>
      </c>
      <c r="F108" s="5" t="s">
        <v>147</v>
      </c>
      <c r="G108" s="92" t="s">
        <v>91</v>
      </c>
      <c r="H108" s="93" t="s">
        <v>435</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c r="A109" s="2"/>
      <c r="C109" s="95" t="s">
        <v>352</v>
      </c>
      <c r="D109" s="96">
        <v>2022</v>
      </c>
      <c r="E109" s="5" t="s">
        <v>141</v>
      </c>
      <c r="F109" s="5" t="s">
        <v>149</v>
      </c>
      <c r="G109" s="92" t="s">
        <v>91</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c r="A110" s="2"/>
      <c r="C110" s="95" t="s">
        <v>352</v>
      </c>
      <c r="D110" s="96">
        <v>2022</v>
      </c>
      <c r="E110" s="5" t="s">
        <v>141</v>
      </c>
      <c r="F110" s="5" t="s">
        <v>152</v>
      </c>
      <c r="G110" s="92" t="s">
        <v>91</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c r="A111" s="2"/>
      <c r="C111" s="95" t="s">
        <v>352</v>
      </c>
      <c r="D111" s="96">
        <v>2022</v>
      </c>
      <c r="E111" s="5" t="s">
        <v>141</v>
      </c>
      <c r="F111" s="5" t="s">
        <v>154</v>
      </c>
      <c r="G111" s="92" t="s">
        <v>91</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c r="A112" s="2"/>
      <c r="C112" s="95" t="s">
        <v>352</v>
      </c>
      <c r="D112" s="96">
        <v>2022</v>
      </c>
      <c r="E112" s="5" t="s">
        <v>105</v>
      </c>
      <c r="F112" s="5" t="s">
        <v>157</v>
      </c>
      <c r="G112" s="92" t="s">
        <v>91</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c r="A113" s="2"/>
      <c r="C113" s="95" t="s">
        <v>352</v>
      </c>
      <c r="D113" s="96">
        <v>2022</v>
      </c>
      <c r="E113" s="5" t="s">
        <v>105</v>
      </c>
      <c r="F113" s="5" t="s">
        <v>158</v>
      </c>
      <c r="G113" s="92" t="s">
        <v>91</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c r="A114" s="2"/>
      <c r="C114" s="95" t="s">
        <v>352</v>
      </c>
      <c r="D114" s="96">
        <v>2022</v>
      </c>
      <c r="E114" s="5" t="s">
        <v>105</v>
      </c>
      <c r="F114" s="5" t="s">
        <v>107</v>
      </c>
      <c r="G114" s="92" t="s">
        <v>91</v>
      </c>
      <c r="H114" s="93" t="s">
        <v>436</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c r="A115" s="2"/>
      <c r="C115" s="95" t="s">
        <v>352</v>
      </c>
      <c r="D115" s="96">
        <v>2022</v>
      </c>
      <c r="E115" s="5" t="s">
        <v>105</v>
      </c>
      <c r="F115" s="5" t="s">
        <v>159</v>
      </c>
      <c r="G115" s="92" t="s">
        <v>91</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c r="A116" s="2"/>
      <c r="C116" s="95" t="s">
        <v>352</v>
      </c>
      <c r="D116" s="96">
        <v>2022</v>
      </c>
      <c r="E116" s="5" t="s">
        <v>105</v>
      </c>
      <c r="F116" s="5" t="s">
        <v>161</v>
      </c>
      <c r="G116" s="92" t="s">
        <v>91</v>
      </c>
      <c r="H116" s="93" t="s">
        <v>437</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c r="A117" s="2"/>
      <c r="C117" s="95" t="s">
        <v>352</v>
      </c>
      <c r="D117" s="96">
        <v>2022</v>
      </c>
      <c r="E117" s="5" t="s">
        <v>105</v>
      </c>
      <c r="F117" s="5" t="s">
        <v>162</v>
      </c>
      <c r="G117" s="92" t="s">
        <v>79</v>
      </c>
      <c r="H117" s="93" t="s">
        <v>438</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c r="A118" s="2"/>
      <c r="C118" s="95" t="s">
        <v>352</v>
      </c>
      <c r="D118" s="96">
        <v>2022</v>
      </c>
      <c r="E118" s="5" t="s">
        <v>119</v>
      </c>
      <c r="F118" s="5" t="s">
        <v>163</v>
      </c>
      <c r="G118" s="92" t="s">
        <v>91</v>
      </c>
      <c r="H118" s="93" t="s">
        <v>439</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c r="A119" s="2"/>
      <c r="C119" s="95" t="s">
        <v>352</v>
      </c>
      <c r="D119" s="96">
        <v>2022</v>
      </c>
      <c r="E119" s="5" t="s">
        <v>119</v>
      </c>
      <c r="F119" s="5" t="s">
        <v>164</v>
      </c>
      <c r="G119" s="92" t="s">
        <v>91</v>
      </c>
      <c r="H119" s="93" t="s">
        <v>440</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c r="A120" s="2"/>
      <c r="C120" s="95" t="s">
        <v>352</v>
      </c>
      <c r="D120" s="96">
        <v>2022</v>
      </c>
      <c r="E120" s="5" t="s">
        <v>119</v>
      </c>
      <c r="F120" s="5" t="s">
        <v>165</v>
      </c>
      <c r="G120" s="92" t="s">
        <v>91</v>
      </c>
      <c r="H120" s="93" t="s">
        <v>441</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c r="A121" s="2"/>
      <c r="C121" s="95" t="s">
        <v>352</v>
      </c>
      <c r="D121" s="96">
        <v>2022</v>
      </c>
      <c r="E121" s="5" t="s">
        <v>123</v>
      </c>
      <c r="F121" s="5" t="s">
        <v>166</v>
      </c>
      <c r="G121" s="92" t="s">
        <v>91</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c r="A122" s="2"/>
      <c r="C122" s="95" t="s">
        <v>352</v>
      </c>
      <c r="D122" s="96">
        <v>2022</v>
      </c>
      <c r="E122" s="5" t="s">
        <v>123</v>
      </c>
      <c r="F122" s="5" t="s">
        <v>125</v>
      </c>
      <c r="G122" s="92" t="s">
        <v>91</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c r="A123" s="2"/>
      <c r="C123" s="95" t="s">
        <v>352</v>
      </c>
      <c r="D123" s="96">
        <v>2022</v>
      </c>
      <c r="E123" s="5" t="s">
        <v>123</v>
      </c>
      <c r="F123" s="5" t="s">
        <v>167</v>
      </c>
      <c r="G123" s="92" t="s">
        <v>91</v>
      </c>
      <c r="H123" s="93" t="s">
        <v>442</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c r="A124" s="2"/>
      <c r="C124" s="95" t="s">
        <v>352</v>
      </c>
      <c r="D124" s="96">
        <v>2022</v>
      </c>
      <c r="E124" s="5" t="s">
        <v>168</v>
      </c>
      <c r="F124" s="5" t="s">
        <v>169</v>
      </c>
      <c r="G124" s="92" t="s">
        <v>91</v>
      </c>
      <c r="H124" s="93" t="s">
        <v>442</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c r="A125" s="2"/>
      <c r="C125" s="95" t="s">
        <v>352</v>
      </c>
      <c r="D125" s="96">
        <v>2022</v>
      </c>
      <c r="E125" s="5" t="s">
        <v>168</v>
      </c>
      <c r="F125" s="5" t="s">
        <v>172</v>
      </c>
      <c r="G125" s="92" t="s">
        <v>91</v>
      </c>
      <c r="H125" s="93" t="s">
        <v>443</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c r="A126" s="2"/>
      <c r="C126" s="95" t="s">
        <v>352</v>
      </c>
      <c r="D126" s="96">
        <v>2022</v>
      </c>
      <c r="E126" s="5" t="s">
        <v>168</v>
      </c>
      <c r="F126" s="5" t="s">
        <v>175</v>
      </c>
      <c r="G126" s="92" t="s">
        <v>91</v>
      </c>
      <c r="H126" s="93" t="s">
        <v>444</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c r="A127" s="2"/>
      <c r="C127" s="88" t="s">
        <v>353</v>
      </c>
      <c r="D127" s="94">
        <v>2022</v>
      </c>
      <c r="E127" s="89" t="s">
        <v>77</v>
      </c>
      <c r="F127" s="89" t="s">
        <v>139</v>
      </c>
      <c r="G127" s="87" t="s">
        <v>79</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c r="A128" s="2"/>
      <c r="C128" s="88" t="s">
        <v>353</v>
      </c>
      <c r="D128" s="94">
        <v>2022</v>
      </c>
      <c r="E128" s="89" t="s">
        <v>77</v>
      </c>
      <c r="F128" s="89" t="s">
        <v>140</v>
      </c>
      <c r="G128" s="87" t="s">
        <v>91</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c r="A129" s="2"/>
      <c r="C129" s="88" t="s">
        <v>353</v>
      </c>
      <c r="D129" s="94">
        <v>2022</v>
      </c>
      <c r="E129" s="89" t="s">
        <v>141</v>
      </c>
      <c r="F129" s="89" t="s">
        <v>142</v>
      </c>
      <c r="G129" s="87" t="s">
        <v>79</v>
      </c>
      <c r="H129" s="90" t="s">
        <v>445</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c r="A130" s="2"/>
      <c r="C130" s="88" t="s">
        <v>353</v>
      </c>
      <c r="D130" s="94">
        <v>2022</v>
      </c>
      <c r="E130" s="89" t="s">
        <v>141</v>
      </c>
      <c r="F130" s="89" t="s">
        <v>144</v>
      </c>
      <c r="G130" s="87" t="s">
        <v>91</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c r="A131" s="2"/>
      <c r="C131" s="88" t="s">
        <v>353</v>
      </c>
      <c r="D131" s="94">
        <v>2022</v>
      </c>
      <c r="E131" s="89" t="s">
        <v>141</v>
      </c>
      <c r="F131" s="89" t="s">
        <v>147</v>
      </c>
      <c r="G131" s="87" t="s">
        <v>91</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c r="A132" s="2"/>
      <c r="C132" s="88" t="s">
        <v>353</v>
      </c>
      <c r="D132" s="94">
        <v>2022</v>
      </c>
      <c r="E132" s="89" t="s">
        <v>141</v>
      </c>
      <c r="F132" s="89" t="s">
        <v>149</v>
      </c>
      <c r="G132" s="87" t="s">
        <v>79</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c r="A133" s="2"/>
      <c r="C133" s="88" t="s">
        <v>353</v>
      </c>
      <c r="D133" s="94">
        <v>2022</v>
      </c>
      <c r="E133" s="89" t="s">
        <v>141</v>
      </c>
      <c r="F133" s="89" t="s">
        <v>152</v>
      </c>
      <c r="G133" s="87" t="s">
        <v>91</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c r="A134" s="2"/>
      <c r="C134" s="88" t="s">
        <v>353</v>
      </c>
      <c r="D134" s="94">
        <v>2022</v>
      </c>
      <c r="E134" s="89" t="s">
        <v>141</v>
      </c>
      <c r="F134" s="89" t="s">
        <v>154</v>
      </c>
      <c r="G134" s="87" t="s">
        <v>91</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c r="A135" s="2"/>
      <c r="C135" s="88" t="s">
        <v>353</v>
      </c>
      <c r="D135" s="94">
        <v>2022</v>
      </c>
      <c r="E135" s="89" t="s">
        <v>105</v>
      </c>
      <c r="F135" s="89" t="s">
        <v>157</v>
      </c>
      <c r="G135" s="87" t="s">
        <v>91</v>
      </c>
      <c r="H135" s="90" t="s">
        <v>446</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c r="A136" s="2"/>
      <c r="C136" s="88" t="s">
        <v>353</v>
      </c>
      <c r="D136" s="94">
        <v>2022</v>
      </c>
      <c r="E136" s="89" t="s">
        <v>105</v>
      </c>
      <c r="F136" s="89" t="s">
        <v>158</v>
      </c>
      <c r="G136" s="87" t="s">
        <v>91</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c r="A137" s="2"/>
      <c r="C137" s="88" t="s">
        <v>353</v>
      </c>
      <c r="D137" s="94">
        <v>2022</v>
      </c>
      <c r="E137" s="89" t="s">
        <v>105</v>
      </c>
      <c r="F137" s="89" t="s">
        <v>107</v>
      </c>
      <c r="G137" s="87" t="s">
        <v>91</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c r="A138" s="2"/>
      <c r="C138" s="88" t="s">
        <v>353</v>
      </c>
      <c r="D138" s="94">
        <v>2022</v>
      </c>
      <c r="E138" s="89" t="s">
        <v>105</v>
      </c>
      <c r="F138" s="89" t="s">
        <v>159</v>
      </c>
      <c r="G138" s="87" t="s">
        <v>91</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c r="A139" s="2"/>
      <c r="C139" s="88" t="s">
        <v>353</v>
      </c>
      <c r="D139" s="94">
        <v>2022</v>
      </c>
      <c r="E139" s="89" t="s">
        <v>105</v>
      </c>
      <c r="F139" s="89" t="s">
        <v>161</v>
      </c>
      <c r="G139" s="87" t="s">
        <v>91</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c r="A140" s="2"/>
      <c r="C140" s="88" t="s">
        <v>353</v>
      </c>
      <c r="D140" s="94">
        <v>2022</v>
      </c>
      <c r="E140" s="89" t="s">
        <v>105</v>
      </c>
      <c r="F140" s="89" t="s">
        <v>162</v>
      </c>
      <c r="G140" s="87" t="s">
        <v>79</v>
      </c>
      <c r="H140" s="90" t="s">
        <v>447</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c r="A141" s="2"/>
      <c r="C141" s="88" t="s">
        <v>353</v>
      </c>
      <c r="D141" s="94">
        <v>2022</v>
      </c>
      <c r="E141" s="89" t="s">
        <v>119</v>
      </c>
      <c r="F141" s="89" t="s">
        <v>163</v>
      </c>
      <c r="G141" s="87" t="s">
        <v>91</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c r="A142" s="2"/>
      <c r="C142" s="88" t="s">
        <v>353</v>
      </c>
      <c r="D142" s="94">
        <v>2022</v>
      </c>
      <c r="E142" s="89" t="s">
        <v>119</v>
      </c>
      <c r="F142" s="89" t="s">
        <v>164</v>
      </c>
      <c r="G142" s="87" t="s">
        <v>91</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c r="A143" s="2"/>
      <c r="C143" s="88" t="s">
        <v>353</v>
      </c>
      <c r="D143" s="94">
        <v>2022</v>
      </c>
      <c r="E143" s="89" t="s">
        <v>119</v>
      </c>
      <c r="F143" s="89" t="s">
        <v>165</v>
      </c>
      <c r="G143" s="87" t="s">
        <v>91</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c r="A144" s="2"/>
      <c r="C144" s="88" t="s">
        <v>353</v>
      </c>
      <c r="D144" s="94">
        <v>2022</v>
      </c>
      <c r="E144" s="89" t="s">
        <v>123</v>
      </c>
      <c r="F144" s="89" t="s">
        <v>166</v>
      </c>
      <c r="G144" s="87" t="s">
        <v>91</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c r="A145" s="2"/>
      <c r="C145" s="88" t="s">
        <v>353</v>
      </c>
      <c r="D145" s="94">
        <v>2022</v>
      </c>
      <c r="E145" s="89" t="s">
        <v>123</v>
      </c>
      <c r="F145" s="89" t="s">
        <v>125</v>
      </c>
      <c r="G145" s="87" t="s">
        <v>91</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c r="A146" s="2"/>
      <c r="C146" s="88" t="s">
        <v>353</v>
      </c>
      <c r="D146" s="94">
        <v>2022</v>
      </c>
      <c r="E146" s="89" t="s">
        <v>123</v>
      </c>
      <c r="F146" s="89" t="s">
        <v>167</v>
      </c>
      <c r="G146" s="87" t="s">
        <v>91</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c r="A147" s="2"/>
      <c r="C147" s="88" t="s">
        <v>353</v>
      </c>
      <c r="D147" s="94">
        <v>2022</v>
      </c>
      <c r="E147" s="89" t="s">
        <v>168</v>
      </c>
      <c r="F147" s="89" t="s">
        <v>169</v>
      </c>
      <c r="G147" s="87" t="s">
        <v>79</v>
      </c>
      <c r="H147" s="90" t="s">
        <v>448</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c r="A148" s="2"/>
      <c r="C148" s="88" t="s">
        <v>353</v>
      </c>
      <c r="D148" s="94">
        <v>2022</v>
      </c>
      <c r="E148" s="89" t="s">
        <v>168</v>
      </c>
      <c r="F148" s="89" t="s">
        <v>172</v>
      </c>
      <c r="G148" s="87" t="s">
        <v>79</v>
      </c>
      <c r="H148" s="90" t="s">
        <v>449</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c r="A149" s="2"/>
      <c r="C149" s="88" t="s">
        <v>353</v>
      </c>
      <c r="D149" s="94">
        <v>2022</v>
      </c>
      <c r="E149" s="89" t="s">
        <v>168</v>
      </c>
      <c r="F149" s="89" t="s">
        <v>175</v>
      </c>
      <c r="G149" s="87" t="s">
        <v>91</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c r="A150" s="2"/>
      <c r="C150" s="91" t="s">
        <v>354</v>
      </c>
      <c r="D150" s="100">
        <v>2022</v>
      </c>
      <c r="E150" s="5" t="s">
        <v>77</v>
      </c>
      <c r="F150" s="5" t="s">
        <v>139</v>
      </c>
      <c r="G150" s="92" t="s">
        <v>79</v>
      </c>
      <c r="H150" s="93" t="s">
        <v>450</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c r="A151" s="2"/>
      <c r="C151" s="91" t="s">
        <v>354</v>
      </c>
      <c r="D151" s="100">
        <v>2022</v>
      </c>
      <c r="E151" s="5" t="s">
        <v>77</v>
      </c>
      <c r="F151" s="5" t="s">
        <v>140</v>
      </c>
      <c r="G151" s="92" t="s">
        <v>91</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c r="A152" s="2"/>
      <c r="C152" s="91" t="s">
        <v>354</v>
      </c>
      <c r="D152" s="100">
        <v>2022</v>
      </c>
      <c r="E152" s="5" t="s">
        <v>141</v>
      </c>
      <c r="F152" s="5" t="s">
        <v>142</v>
      </c>
      <c r="G152" s="92" t="s">
        <v>91</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c r="A153" s="2"/>
      <c r="C153" s="91" t="s">
        <v>354</v>
      </c>
      <c r="D153" s="100">
        <v>2022</v>
      </c>
      <c r="E153" s="5" t="s">
        <v>141</v>
      </c>
      <c r="F153" s="5" t="s">
        <v>144</v>
      </c>
      <c r="G153" s="92" t="s">
        <v>91</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c r="A154" s="2"/>
      <c r="C154" s="91" t="s">
        <v>354</v>
      </c>
      <c r="D154" s="100">
        <v>2022</v>
      </c>
      <c r="E154" s="5" t="s">
        <v>141</v>
      </c>
      <c r="F154" s="5" t="s">
        <v>147</v>
      </c>
      <c r="G154" s="92" t="s">
        <v>91</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c r="A155" s="2"/>
      <c r="C155" s="91" t="s">
        <v>354</v>
      </c>
      <c r="D155" s="100">
        <v>2022</v>
      </c>
      <c r="E155" s="5" t="s">
        <v>141</v>
      </c>
      <c r="F155" s="5" t="s">
        <v>149</v>
      </c>
      <c r="G155" s="92" t="s">
        <v>91</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c r="A156" s="2"/>
      <c r="C156" s="91" t="s">
        <v>354</v>
      </c>
      <c r="D156" s="100">
        <v>2022</v>
      </c>
      <c r="E156" s="5" t="s">
        <v>141</v>
      </c>
      <c r="F156" s="5" t="s">
        <v>152</v>
      </c>
      <c r="G156" s="92" t="s">
        <v>91</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c r="A157" s="2"/>
      <c r="C157" s="91" t="s">
        <v>354</v>
      </c>
      <c r="D157" s="100">
        <v>2022</v>
      </c>
      <c r="E157" s="5" t="s">
        <v>141</v>
      </c>
      <c r="F157" s="5" t="s">
        <v>154</v>
      </c>
      <c r="G157" s="92" t="s">
        <v>91</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c r="A158" s="2"/>
      <c r="C158" s="91" t="s">
        <v>354</v>
      </c>
      <c r="D158" s="100">
        <v>2022</v>
      </c>
      <c r="E158" s="5" t="s">
        <v>105</v>
      </c>
      <c r="F158" s="5" t="s">
        <v>157</v>
      </c>
      <c r="G158" s="92" t="s">
        <v>79</v>
      </c>
      <c r="H158" s="93" t="s">
        <v>451</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c r="A159" s="2"/>
      <c r="C159" s="91" t="s">
        <v>354</v>
      </c>
      <c r="D159" s="100">
        <v>2022</v>
      </c>
      <c r="E159" s="5" t="s">
        <v>105</v>
      </c>
      <c r="F159" s="5" t="s">
        <v>158</v>
      </c>
      <c r="G159" s="92" t="s">
        <v>79</v>
      </c>
      <c r="H159" s="93" t="s">
        <v>451</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c r="A160" s="2"/>
      <c r="C160" s="91" t="s">
        <v>354</v>
      </c>
      <c r="D160" s="100">
        <v>2022</v>
      </c>
      <c r="E160" s="5" t="s">
        <v>105</v>
      </c>
      <c r="F160" s="5" t="s">
        <v>107</v>
      </c>
      <c r="G160" s="92" t="s">
        <v>79</v>
      </c>
      <c r="H160" s="93" t="s">
        <v>452</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c r="A161" s="2"/>
      <c r="C161" s="91" t="s">
        <v>354</v>
      </c>
      <c r="D161" s="100">
        <v>2022</v>
      </c>
      <c r="E161" s="5" t="s">
        <v>105</v>
      </c>
      <c r="F161" s="5" t="s">
        <v>159</v>
      </c>
      <c r="G161" s="92" t="s">
        <v>91</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c r="A162" s="2"/>
      <c r="C162" s="91" t="s">
        <v>354</v>
      </c>
      <c r="D162" s="100">
        <v>2022</v>
      </c>
      <c r="E162" s="5" t="s">
        <v>105</v>
      </c>
      <c r="F162" s="5" t="s">
        <v>161</v>
      </c>
      <c r="G162" s="92" t="s">
        <v>91</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c r="A163" s="2"/>
      <c r="C163" s="91" t="s">
        <v>354</v>
      </c>
      <c r="D163" s="100">
        <v>2022</v>
      </c>
      <c r="E163" s="5" t="s">
        <v>105</v>
      </c>
      <c r="F163" s="5" t="s">
        <v>162</v>
      </c>
      <c r="G163" s="92" t="s">
        <v>91</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c r="A164" s="2"/>
      <c r="C164" s="91" t="s">
        <v>354</v>
      </c>
      <c r="D164" s="100">
        <v>2022</v>
      </c>
      <c r="E164" s="5" t="s">
        <v>119</v>
      </c>
      <c r="F164" s="5" t="s">
        <v>163</v>
      </c>
      <c r="G164" s="92" t="s">
        <v>91</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c r="A165" s="2"/>
      <c r="C165" s="91" t="s">
        <v>354</v>
      </c>
      <c r="D165" s="100">
        <v>2022</v>
      </c>
      <c r="E165" s="5" t="s">
        <v>119</v>
      </c>
      <c r="F165" s="5" t="s">
        <v>164</v>
      </c>
      <c r="G165" s="92" t="s">
        <v>91</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c r="A166" s="2"/>
      <c r="C166" s="91" t="s">
        <v>354</v>
      </c>
      <c r="D166" s="100">
        <v>2022</v>
      </c>
      <c r="E166" s="5" t="s">
        <v>119</v>
      </c>
      <c r="F166" s="5" t="s">
        <v>165</v>
      </c>
      <c r="G166" s="92" t="s">
        <v>91</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c r="A167" s="2"/>
      <c r="C167" s="91" t="s">
        <v>354</v>
      </c>
      <c r="D167" s="100">
        <v>2022</v>
      </c>
      <c r="E167" s="5" t="s">
        <v>123</v>
      </c>
      <c r="F167" s="5" t="s">
        <v>166</v>
      </c>
      <c r="G167" s="92" t="s">
        <v>91</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c r="A168" s="2"/>
      <c r="C168" s="91" t="s">
        <v>354</v>
      </c>
      <c r="D168" s="100">
        <v>2022</v>
      </c>
      <c r="E168" s="5" t="s">
        <v>123</v>
      </c>
      <c r="F168" s="5" t="s">
        <v>125</v>
      </c>
      <c r="G168" s="92" t="s">
        <v>91</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c r="A169" s="2"/>
      <c r="C169" s="91" t="s">
        <v>354</v>
      </c>
      <c r="D169" s="100">
        <v>2022</v>
      </c>
      <c r="E169" s="5" t="s">
        <v>123</v>
      </c>
      <c r="F169" s="5" t="s">
        <v>167</v>
      </c>
      <c r="G169" s="92" t="s">
        <v>91</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c r="A170" s="2"/>
      <c r="C170" s="91" t="s">
        <v>354</v>
      </c>
      <c r="D170" s="100">
        <v>2022</v>
      </c>
      <c r="E170" s="5" t="s">
        <v>168</v>
      </c>
      <c r="F170" s="5" t="s">
        <v>169</v>
      </c>
      <c r="G170" s="92" t="s">
        <v>79</v>
      </c>
      <c r="H170" s="93" t="s">
        <v>453</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c r="A171" s="2"/>
      <c r="C171" s="91" t="s">
        <v>354</v>
      </c>
      <c r="D171" s="100">
        <v>2022</v>
      </c>
      <c r="E171" s="5" t="s">
        <v>168</v>
      </c>
      <c r="F171" s="5" t="s">
        <v>172</v>
      </c>
      <c r="G171" s="92" t="s">
        <v>91</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c r="A172" s="2"/>
      <c r="C172" s="91" t="s">
        <v>354</v>
      </c>
      <c r="D172" s="100">
        <v>2022</v>
      </c>
      <c r="E172" s="5" t="s">
        <v>168</v>
      </c>
      <c r="F172" s="5" t="s">
        <v>175</v>
      </c>
      <c r="G172" s="92" t="s">
        <v>91</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c r="A173" s="2"/>
      <c r="C173" s="98" t="s">
        <v>355</v>
      </c>
      <c r="D173" s="98" t="s">
        <v>379</v>
      </c>
      <c r="E173" s="89" t="s">
        <v>77</v>
      </c>
      <c r="F173" s="89" t="s">
        <v>139</v>
      </c>
      <c r="G173" s="87" t="s">
        <v>91</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c r="A174" s="2"/>
      <c r="C174" s="98" t="s">
        <v>355</v>
      </c>
      <c r="D174" s="98" t="s">
        <v>379</v>
      </c>
      <c r="E174" s="89" t="s">
        <v>77</v>
      </c>
      <c r="F174" s="89" t="s">
        <v>140</v>
      </c>
      <c r="G174" s="87" t="s">
        <v>91</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c r="A175" s="2"/>
      <c r="C175" s="98" t="s">
        <v>355</v>
      </c>
      <c r="D175" s="98" t="s">
        <v>379</v>
      </c>
      <c r="E175" s="89" t="s">
        <v>141</v>
      </c>
      <c r="F175" s="89" t="s">
        <v>142</v>
      </c>
      <c r="G175" s="87" t="s">
        <v>91</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c r="A176" s="2"/>
      <c r="C176" s="98" t="s">
        <v>355</v>
      </c>
      <c r="D176" s="98" t="s">
        <v>379</v>
      </c>
      <c r="E176" s="89" t="s">
        <v>141</v>
      </c>
      <c r="F176" s="89" t="s">
        <v>144</v>
      </c>
      <c r="G176" s="87" t="s">
        <v>79</v>
      </c>
      <c r="H176" s="90" t="s">
        <v>454</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c r="A177" s="2"/>
      <c r="C177" s="98" t="s">
        <v>355</v>
      </c>
      <c r="D177" s="98" t="s">
        <v>379</v>
      </c>
      <c r="E177" s="89" t="s">
        <v>141</v>
      </c>
      <c r="F177" s="89" t="s">
        <v>147</v>
      </c>
      <c r="G177" s="87" t="s">
        <v>79</v>
      </c>
      <c r="H177" s="90" t="s">
        <v>455</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c r="A178" s="2"/>
      <c r="C178" s="98" t="s">
        <v>355</v>
      </c>
      <c r="D178" s="98" t="s">
        <v>379</v>
      </c>
      <c r="E178" s="89" t="s">
        <v>141</v>
      </c>
      <c r="F178" s="89" t="s">
        <v>149</v>
      </c>
      <c r="G178" s="87" t="s">
        <v>79</v>
      </c>
      <c r="H178" s="90" t="s">
        <v>456</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c r="A179" s="2"/>
      <c r="C179" s="98" t="s">
        <v>355</v>
      </c>
      <c r="D179" s="98" t="s">
        <v>379</v>
      </c>
      <c r="E179" s="89" t="s">
        <v>141</v>
      </c>
      <c r="F179" s="89" t="s">
        <v>152</v>
      </c>
      <c r="G179" s="87" t="s">
        <v>91</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c r="A180" s="2"/>
      <c r="C180" s="98" t="s">
        <v>355</v>
      </c>
      <c r="D180" s="98" t="s">
        <v>379</v>
      </c>
      <c r="E180" s="89" t="s">
        <v>141</v>
      </c>
      <c r="F180" s="89" t="s">
        <v>154</v>
      </c>
      <c r="G180" s="87" t="s">
        <v>91</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c r="A181" s="2"/>
      <c r="C181" s="98" t="s">
        <v>355</v>
      </c>
      <c r="D181" s="98" t="s">
        <v>379</v>
      </c>
      <c r="E181" s="89" t="s">
        <v>105</v>
      </c>
      <c r="F181" s="89" t="s">
        <v>157</v>
      </c>
      <c r="G181" s="87" t="s">
        <v>91</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c r="A182" s="2"/>
      <c r="C182" s="98" t="s">
        <v>355</v>
      </c>
      <c r="D182" s="98" t="s">
        <v>379</v>
      </c>
      <c r="E182" s="89" t="s">
        <v>105</v>
      </c>
      <c r="F182" s="89" t="s">
        <v>158</v>
      </c>
      <c r="G182" s="87" t="s">
        <v>91</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c r="A183" s="2"/>
      <c r="C183" s="98" t="s">
        <v>355</v>
      </c>
      <c r="D183" s="98" t="s">
        <v>379</v>
      </c>
      <c r="E183" s="89" t="s">
        <v>105</v>
      </c>
      <c r="F183" s="89" t="s">
        <v>107</v>
      </c>
      <c r="G183" s="87" t="s">
        <v>91</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c r="A184" s="2"/>
      <c r="C184" s="98" t="s">
        <v>355</v>
      </c>
      <c r="D184" s="98" t="s">
        <v>379</v>
      </c>
      <c r="E184" s="89" t="s">
        <v>105</v>
      </c>
      <c r="F184" s="89" t="s">
        <v>159</v>
      </c>
      <c r="G184" s="87" t="s">
        <v>79</v>
      </c>
      <c r="H184" s="90" t="s">
        <v>457</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c r="A185" s="2"/>
      <c r="C185" s="98" t="s">
        <v>355</v>
      </c>
      <c r="D185" s="98" t="s">
        <v>379</v>
      </c>
      <c r="E185" s="89" t="s">
        <v>105</v>
      </c>
      <c r="F185" s="89" t="s">
        <v>161</v>
      </c>
      <c r="G185" s="87" t="s">
        <v>79</v>
      </c>
      <c r="H185" s="90" t="s">
        <v>458</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c r="A186" s="2"/>
      <c r="C186" s="98" t="s">
        <v>355</v>
      </c>
      <c r="D186" s="98" t="s">
        <v>379</v>
      </c>
      <c r="E186" s="89" t="s">
        <v>105</v>
      </c>
      <c r="F186" s="89" t="s">
        <v>162</v>
      </c>
      <c r="G186" s="87" t="s">
        <v>79</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c r="A187" s="2"/>
      <c r="C187" s="98" t="s">
        <v>355</v>
      </c>
      <c r="D187" s="98" t="s">
        <v>379</v>
      </c>
      <c r="E187" s="89" t="s">
        <v>119</v>
      </c>
      <c r="F187" s="89" t="s">
        <v>163</v>
      </c>
      <c r="G187" s="87" t="s">
        <v>91</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c r="A188" s="2"/>
      <c r="C188" s="98" t="s">
        <v>355</v>
      </c>
      <c r="D188" s="98" t="s">
        <v>379</v>
      </c>
      <c r="E188" s="89" t="s">
        <v>119</v>
      </c>
      <c r="F188" s="89" t="s">
        <v>164</v>
      </c>
      <c r="G188" s="87" t="s">
        <v>79</v>
      </c>
      <c r="H188" s="90" t="s">
        <v>454</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c r="A189" s="2"/>
      <c r="C189" s="98" t="s">
        <v>355</v>
      </c>
      <c r="D189" s="98" t="s">
        <v>379</v>
      </c>
      <c r="E189" s="89" t="s">
        <v>119</v>
      </c>
      <c r="F189" s="89" t="s">
        <v>165</v>
      </c>
      <c r="G189" s="87" t="s">
        <v>91</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c r="A190" s="2"/>
      <c r="C190" s="98" t="s">
        <v>355</v>
      </c>
      <c r="D190" s="98" t="s">
        <v>379</v>
      </c>
      <c r="E190" s="89" t="s">
        <v>123</v>
      </c>
      <c r="F190" s="89" t="s">
        <v>166</v>
      </c>
      <c r="G190" s="87" t="s">
        <v>91</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c r="A191" s="2"/>
      <c r="C191" s="98" t="s">
        <v>355</v>
      </c>
      <c r="D191" s="98" t="s">
        <v>379</v>
      </c>
      <c r="E191" s="89" t="s">
        <v>123</v>
      </c>
      <c r="F191" s="89" t="s">
        <v>125</v>
      </c>
      <c r="G191" s="87" t="s">
        <v>91</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c r="A192" s="2"/>
      <c r="C192" s="98" t="s">
        <v>355</v>
      </c>
      <c r="D192" s="98" t="s">
        <v>379</v>
      </c>
      <c r="E192" s="89" t="s">
        <v>123</v>
      </c>
      <c r="F192" s="89" t="s">
        <v>167</v>
      </c>
      <c r="G192" s="87" t="s">
        <v>91</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c r="A193" s="2"/>
      <c r="C193" s="98" t="s">
        <v>355</v>
      </c>
      <c r="D193" s="98" t="s">
        <v>379</v>
      </c>
      <c r="E193" s="89" t="s">
        <v>168</v>
      </c>
      <c r="F193" s="89" t="s">
        <v>169</v>
      </c>
      <c r="G193" s="87" t="s">
        <v>79</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c r="A194" s="2"/>
      <c r="C194" s="98" t="s">
        <v>355</v>
      </c>
      <c r="D194" s="98" t="s">
        <v>379</v>
      </c>
      <c r="E194" s="89" t="s">
        <v>168</v>
      </c>
      <c r="F194" s="89" t="s">
        <v>172</v>
      </c>
      <c r="G194" s="87" t="s">
        <v>91</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c r="A195" s="2"/>
      <c r="C195" s="98" t="s">
        <v>355</v>
      </c>
      <c r="D195" s="98" t="s">
        <v>379</v>
      </c>
      <c r="E195" s="89" t="s">
        <v>168</v>
      </c>
      <c r="F195" s="89" t="s">
        <v>175</v>
      </c>
      <c r="G195" s="87" t="s">
        <v>79</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c r="A196" s="2"/>
      <c r="C196" s="98" t="s">
        <v>355</v>
      </c>
      <c r="D196" s="98" t="s">
        <v>379</v>
      </c>
      <c r="E196" s="87" t="s">
        <v>141</v>
      </c>
      <c r="F196" s="87" t="s">
        <v>459</v>
      </c>
      <c r="G196" s="87" t="s">
        <v>79</v>
      </c>
      <c r="H196" s="90" t="s">
        <v>460</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c r="A197" s="2"/>
      <c r="C197" s="95" t="s">
        <v>356</v>
      </c>
      <c r="D197" s="95" t="s">
        <v>379</v>
      </c>
      <c r="E197" s="5" t="s">
        <v>77</v>
      </c>
      <c r="F197" s="5" t="s">
        <v>139</v>
      </c>
      <c r="G197" s="92" t="s">
        <v>91</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c r="A198" s="2"/>
      <c r="C198" s="95" t="s">
        <v>356</v>
      </c>
      <c r="D198" s="95" t="s">
        <v>379</v>
      </c>
      <c r="E198" s="5" t="s">
        <v>77</v>
      </c>
      <c r="F198" s="5" t="s">
        <v>140</v>
      </c>
      <c r="G198" s="92" t="s">
        <v>91</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c r="A199" s="2"/>
      <c r="C199" s="95" t="s">
        <v>356</v>
      </c>
      <c r="D199" s="95" t="s">
        <v>379</v>
      </c>
      <c r="E199" s="5" t="s">
        <v>141</v>
      </c>
      <c r="F199" s="5" t="s">
        <v>142</v>
      </c>
      <c r="G199" s="92" t="s">
        <v>79</v>
      </c>
      <c r="H199" s="93" t="s">
        <v>461</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c r="A200" s="2"/>
      <c r="C200" s="95" t="s">
        <v>356</v>
      </c>
      <c r="D200" s="95" t="s">
        <v>379</v>
      </c>
      <c r="E200" s="5" t="s">
        <v>141</v>
      </c>
      <c r="F200" s="5" t="s">
        <v>144</v>
      </c>
      <c r="G200" s="92" t="s">
        <v>91</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c r="A201" s="2"/>
      <c r="C201" s="95" t="s">
        <v>356</v>
      </c>
      <c r="D201" s="95" t="s">
        <v>379</v>
      </c>
      <c r="E201" s="5" t="s">
        <v>141</v>
      </c>
      <c r="F201" s="5" t="s">
        <v>147</v>
      </c>
      <c r="G201" s="92" t="s">
        <v>91</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c r="A202" s="2"/>
      <c r="C202" s="95" t="s">
        <v>356</v>
      </c>
      <c r="D202" s="95" t="s">
        <v>379</v>
      </c>
      <c r="E202" s="5" t="s">
        <v>141</v>
      </c>
      <c r="F202" s="5" t="s">
        <v>149</v>
      </c>
      <c r="G202" s="92" t="s">
        <v>79</v>
      </c>
      <c r="H202" s="93" t="s">
        <v>462</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c r="A203" s="2"/>
      <c r="C203" s="95" t="s">
        <v>356</v>
      </c>
      <c r="D203" s="95" t="s">
        <v>379</v>
      </c>
      <c r="E203" s="5" t="s">
        <v>141</v>
      </c>
      <c r="F203" s="5" t="s">
        <v>152</v>
      </c>
      <c r="G203" s="92" t="s">
        <v>91</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c r="A204" s="2"/>
      <c r="C204" s="95" t="s">
        <v>356</v>
      </c>
      <c r="D204" s="95" t="s">
        <v>379</v>
      </c>
      <c r="E204" s="5" t="s">
        <v>141</v>
      </c>
      <c r="F204" s="5" t="s">
        <v>154</v>
      </c>
      <c r="G204" s="92" t="s">
        <v>91</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c r="A205" s="2"/>
      <c r="C205" s="95" t="s">
        <v>356</v>
      </c>
      <c r="D205" s="95" t="s">
        <v>379</v>
      </c>
      <c r="E205" s="5" t="s">
        <v>105</v>
      </c>
      <c r="F205" s="5" t="s">
        <v>157</v>
      </c>
      <c r="G205" s="92" t="s">
        <v>91</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c r="A206" s="2"/>
      <c r="C206" s="95" t="s">
        <v>356</v>
      </c>
      <c r="D206" s="95" t="s">
        <v>379</v>
      </c>
      <c r="E206" s="5" t="s">
        <v>105</v>
      </c>
      <c r="F206" s="5" t="s">
        <v>158</v>
      </c>
      <c r="G206" s="92" t="s">
        <v>91</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c r="A207" s="2"/>
      <c r="C207" s="95" t="s">
        <v>356</v>
      </c>
      <c r="D207" s="95" t="s">
        <v>379</v>
      </c>
      <c r="E207" s="5" t="s">
        <v>105</v>
      </c>
      <c r="F207" s="5" t="s">
        <v>107</v>
      </c>
      <c r="G207" s="92" t="s">
        <v>91</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c r="A208" s="2"/>
      <c r="C208" s="95" t="s">
        <v>356</v>
      </c>
      <c r="D208" s="95" t="s">
        <v>379</v>
      </c>
      <c r="E208" s="5" t="s">
        <v>105</v>
      </c>
      <c r="F208" s="5" t="s">
        <v>159</v>
      </c>
      <c r="G208" s="92" t="s">
        <v>91</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c r="A209" s="2"/>
      <c r="C209" s="95" t="s">
        <v>356</v>
      </c>
      <c r="D209" s="95" t="s">
        <v>379</v>
      </c>
      <c r="E209" s="5" t="s">
        <v>105</v>
      </c>
      <c r="F209" s="5" t="s">
        <v>161</v>
      </c>
      <c r="G209" s="92" t="s">
        <v>79</v>
      </c>
      <c r="H209" s="93" t="s">
        <v>462</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c r="A210" s="2"/>
      <c r="C210" s="95" t="s">
        <v>356</v>
      </c>
      <c r="D210" s="95" t="s">
        <v>379</v>
      </c>
      <c r="E210" s="5" t="s">
        <v>105</v>
      </c>
      <c r="F210" s="5" t="s">
        <v>162</v>
      </c>
      <c r="G210" s="92" t="s">
        <v>79</v>
      </c>
      <c r="H210" s="93" t="s">
        <v>463</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c r="A211" s="2"/>
      <c r="C211" s="95" t="s">
        <v>356</v>
      </c>
      <c r="D211" s="95" t="s">
        <v>379</v>
      </c>
      <c r="E211" s="5" t="s">
        <v>119</v>
      </c>
      <c r="F211" s="5" t="s">
        <v>163</v>
      </c>
      <c r="G211" s="92" t="s">
        <v>91</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c r="A212" s="2"/>
      <c r="C212" s="95" t="s">
        <v>356</v>
      </c>
      <c r="D212" s="95" t="s">
        <v>379</v>
      </c>
      <c r="E212" s="5" t="s">
        <v>119</v>
      </c>
      <c r="F212" s="5" t="s">
        <v>164</v>
      </c>
      <c r="G212" s="92" t="s">
        <v>91</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c r="A213" s="2"/>
      <c r="C213" s="95" t="s">
        <v>356</v>
      </c>
      <c r="D213" s="95" t="s">
        <v>379</v>
      </c>
      <c r="E213" s="5" t="s">
        <v>119</v>
      </c>
      <c r="F213" s="5" t="s">
        <v>165</v>
      </c>
      <c r="G213" s="92" t="s">
        <v>91</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c r="A214" s="2"/>
      <c r="C214" s="95" t="s">
        <v>356</v>
      </c>
      <c r="D214" s="95" t="s">
        <v>379</v>
      </c>
      <c r="E214" s="5" t="s">
        <v>123</v>
      </c>
      <c r="F214" s="5" t="s">
        <v>166</v>
      </c>
      <c r="G214" s="92" t="s">
        <v>79</v>
      </c>
      <c r="H214" s="93" t="s">
        <v>462</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c r="A215" s="2"/>
      <c r="C215" s="95" t="s">
        <v>356</v>
      </c>
      <c r="D215" s="95" t="s">
        <v>379</v>
      </c>
      <c r="E215" s="5" t="s">
        <v>123</v>
      </c>
      <c r="F215" s="5" t="s">
        <v>125</v>
      </c>
      <c r="G215" s="92" t="s">
        <v>91</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c r="A216" s="2"/>
      <c r="C216" s="95" t="s">
        <v>356</v>
      </c>
      <c r="D216" s="95" t="s">
        <v>379</v>
      </c>
      <c r="E216" s="5" t="s">
        <v>123</v>
      </c>
      <c r="F216" s="5" t="s">
        <v>167</v>
      </c>
      <c r="G216" s="92" t="s">
        <v>91</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c r="A217" s="2"/>
      <c r="C217" s="95" t="s">
        <v>356</v>
      </c>
      <c r="D217" s="95" t="s">
        <v>379</v>
      </c>
      <c r="E217" s="5" t="s">
        <v>168</v>
      </c>
      <c r="F217" s="5" t="s">
        <v>169</v>
      </c>
      <c r="G217" s="92" t="s">
        <v>79</v>
      </c>
      <c r="H217" s="93" t="s">
        <v>464</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c r="A218" s="2"/>
      <c r="C218" s="95" t="s">
        <v>356</v>
      </c>
      <c r="D218" s="95" t="s">
        <v>379</v>
      </c>
      <c r="E218" s="5" t="s">
        <v>168</v>
      </c>
      <c r="F218" s="5" t="s">
        <v>172</v>
      </c>
      <c r="G218" s="92" t="s">
        <v>79</v>
      </c>
      <c r="H218" s="93" t="s">
        <v>462</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c r="A219" s="2"/>
      <c r="C219" s="95" t="s">
        <v>356</v>
      </c>
      <c r="D219" s="95" t="s">
        <v>379</v>
      </c>
      <c r="E219" s="5" t="s">
        <v>168</v>
      </c>
      <c r="F219" s="5" t="s">
        <v>175</v>
      </c>
      <c r="G219" s="92" t="s">
        <v>91</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c r="A220" s="2"/>
      <c r="C220" s="95" t="s">
        <v>356</v>
      </c>
      <c r="D220" s="95" t="s">
        <v>379</v>
      </c>
      <c r="E220" s="92" t="s">
        <v>105</v>
      </c>
      <c r="F220" s="92" t="s">
        <v>159</v>
      </c>
      <c r="G220" s="92" t="s">
        <v>79</v>
      </c>
      <c r="H220" s="93" t="s">
        <v>465</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c r="A221" s="2"/>
      <c r="C221" s="95" t="s">
        <v>356</v>
      </c>
      <c r="D221" s="95" t="s">
        <v>379</v>
      </c>
      <c r="E221" s="92" t="s">
        <v>318</v>
      </c>
      <c r="F221" s="92" t="s">
        <v>466</v>
      </c>
      <c r="G221" s="92" t="s">
        <v>79</v>
      </c>
      <c r="H221" s="93" t="s">
        <v>467</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c r="A222" s="2"/>
      <c r="C222" s="95" t="s">
        <v>356</v>
      </c>
      <c r="D222" s="95" t="s">
        <v>379</v>
      </c>
      <c r="E222" s="92" t="s">
        <v>123</v>
      </c>
      <c r="F222" s="92" t="s">
        <v>468</v>
      </c>
      <c r="G222" s="92" t="s">
        <v>79</v>
      </c>
      <c r="H222" s="93" t="s">
        <v>469</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c r="A223" s="2"/>
      <c r="C223" s="95" t="s">
        <v>356</v>
      </c>
      <c r="D223" s="95" t="s">
        <v>379</v>
      </c>
      <c r="E223" s="92" t="s">
        <v>123</v>
      </c>
      <c r="F223" s="92" t="s">
        <v>470</v>
      </c>
      <c r="G223" s="92" t="s">
        <v>79</v>
      </c>
      <c r="H223" s="93" t="s">
        <v>462</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c r="A224" s="2"/>
      <c r="C224" s="91" t="s">
        <v>357</v>
      </c>
      <c r="D224" s="91" t="s">
        <v>379</v>
      </c>
      <c r="E224" s="5" t="s">
        <v>77</v>
      </c>
      <c r="F224" s="5" t="s">
        <v>139</v>
      </c>
      <c r="G224" s="92" t="s">
        <v>79</v>
      </c>
      <c r="H224" s="93" t="s">
        <v>471</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c r="A225" s="2"/>
      <c r="C225" s="91" t="s">
        <v>357</v>
      </c>
      <c r="D225" s="91" t="s">
        <v>379</v>
      </c>
      <c r="E225" s="5" t="s">
        <v>77</v>
      </c>
      <c r="F225" s="5" t="s">
        <v>140</v>
      </c>
      <c r="G225" s="92" t="s">
        <v>79</v>
      </c>
      <c r="H225" s="93" t="s">
        <v>471</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c r="A226" s="2"/>
      <c r="C226" s="91" t="s">
        <v>357</v>
      </c>
      <c r="D226" s="91" t="s">
        <v>379</v>
      </c>
      <c r="E226" s="5" t="s">
        <v>141</v>
      </c>
      <c r="F226" s="5" t="s">
        <v>142</v>
      </c>
      <c r="G226" s="92" t="s">
        <v>91</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c r="A227" s="2"/>
      <c r="C227" s="91" t="s">
        <v>357</v>
      </c>
      <c r="D227" s="91" t="s">
        <v>379</v>
      </c>
      <c r="E227" s="5" t="s">
        <v>141</v>
      </c>
      <c r="F227" s="5" t="s">
        <v>144</v>
      </c>
      <c r="G227" s="92" t="s">
        <v>91</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c r="A228" s="2"/>
      <c r="C228" s="91" t="s">
        <v>357</v>
      </c>
      <c r="D228" s="91" t="s">
        <v>379</v>
      </c>
      <c r="E228" s="5" t="s">
        <v>141</v>
      </c>
      <c r="F228" s="5" t="s">
        <v>147</v>
      </c>
      <c r="G228" s="92" t="s">
        <v>79</v>
      </c>
      <c r="H228" s="93" t="s">
        <v>472</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c r="A229" s="2"/>
      <c r="C229" s="91" t="s">
        <v>357</v>
      </c>
      <c r="D229" s="91" t="s">
        <v>379</v>
      </c>
      <c r="E229" s="5" t="s">
        <v>141</v>
      </c>
      <c r="F229" s="5" t="s">
        <v>149</v>
      </c>
      <c r="G229" s="92" t="s">
        <v>91</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c r="A230" s="2"/>
      <c r="C230" s="91" t="s">
        <v>357</v>
      </c>
      <c r="D230" s="91" t="s">
        <v>379</v>
      </c>
      <c r="E230" s="5" t="s">
        <v>141</v>
      </c>
      <c r="F230" s="5" t="s">
        <v>152</v>
      </c>
      <c r="G230" s="92" t="s">
        <v>79</v>
      </c>
      <c r="H230" s="93" t="s">
        <v>473</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c r="A231" s="2"/>
      <c r="C231" s="91" t="s">
        <v>357</v>
      </c>
      <c r="D231" s="91" t="s">
        <v>379</v>
      </c>
      <c r="E231" s="5" t="s">
        <v>141</v>
      </c>
      <c r="F231" s="5" t="s">
        <v>154</v>
      </c>
      <c r="G231" s="92" t="s">
        <v>79</v>
      </c>
      <c r="H231" s="93" t="s">
        <v>474</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c r="A232" s="2"/>
      <c r="C232" s="91" t="s">
        <v>357</v>
      </c>
      <c r="D232" s="91" t="s">
        <v>379</v>
      </c>
      <c r="E232" s="5" t="s">
        <v>105</v>
      </c>
      <c r="F232" s="5" t="s">
        <v>157</v>
      </c>
      <c r="G232" s="92" t="s">
        <v>79</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c r="A233" s="2"/>
      <c r="C233" s="91" t="s">
        <v>357</v>
      </c>
      <c r="D233" s="91" t="s">
        <v>379</v>
      </c>
      <c r="E233" s="5" t="s">
        <v>105</v>
      </c>
      <c r="F233" s="5" t="s">
        <v>158</v>
      </c>
      <c r="G233" s="92" t="s">
        <v>79</v>
      </c>
      <c r="H233" s="93" t="s">
        <v>475</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c r="A234" s="2"/>
      <c r="C234" s="91" t="s">
        <v>357</v>
      </c>
      <c r="D234" s="91" t="s">
        <v>379</v>
      </c>
      <c r="E234" s="5" t="s">
        <v>105</v>
      </c>
      <c r="F234" s="5" t="s">
        <v>107</v>
      </c>
      <c r="G234" s="92" t="s">
        <v>79</v>
      </c>
      <c r="H234" s="93" t="s">
        <v>476</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c r="A235" s="2"/>
      <c r="C235" s="91" t="s">
        <v>357</v>
      </c>
      <c r="D235" s="91" t="s">
        <v>379</v>
      </c>
      <c r="E235" s="5" t="s">
        <v>105</v>
      </c>
      <c r="F235" s="5" t="s">
        <v>159</v>
      </c>
      <c r="G235" s="92" t="s">
        <v>91</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c r="A236" s="2"/>
      <c r="C236" s="91" t="s">
        <v>357</v>
      </c>
      <c r="D236" s="91" t="s">
        <v>379</v>
      </c>
      <c r="E236" s="5" t="s">
        <v>105</v>
      </c>
      <c r="F236" s="5" t="s">
        <v>161</v>
      </c>
      <c r="G236" s="92" t="s">
        <v>91</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c r="A237" s="2"/>
      <c r="C237" s="91" t="s">
        <v>357</v>
      </c>
      <c r="D237" s="91" t="s">
        <v>379</v>
      </c>
      <c r="E237" s="5" t="s">
        <v>105</v>
      </c>
      <c r="F237" s="5" t="s">
        <v>162</v>
      </c>
      <c r="G237" s="92" t="s">
        <v>79</v>
      </c>
      <c r="H237" s="93" t="s">
        <v>477</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c r="A238" s="2"/>
      <c r="C238" s="91" t="s">
        <v>357</v>
      </c>
      <c r="D238" s="91" t="s">
        <v>379</v>
      </c>
      <c r="E238" s="5" t="s">
        <v>119</v>
      </c>
      <c r="F238" s="5" t="s">
        <v>163</v>
      </c>
      <c r="G238" s="92" t="s">
        <v>91</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c r="A239" s="2"/>
      <c r="C239" s="91" t="s">
        <v>357</v>
      </c>
      <c r="D239" s="91" t="s">
        <v>379</v>
      </c>
      <c r="E239" s="5" t="s">
        <v>119</v>
      </c>
      <c r="F239" s="5" t="s">
        <v>164</v>
      </c>
      <c r="G239" s="92" t="s">
        <v>79</v>
      </c>
      <c r="H239" s="93" t="s">
        <v>478</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c r="A240" s="2"/>
      <c r="C240" s="91" t="s">
        <v>357</v>
      </c>
      <c r="D240" s="91" t="s">
        <v>379</v>
      </c>
      <c r="E240" s="5" t="s">
        <v>119</v>
      </c>
      <c r="F240" s="5" t="s">
        <v>165</v>
      </c>
      <c r="G240" s="92" t="s">
        <v>79</v>
      </c>
      <c r="H240" s="93" t="s">
        <v>479</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c r="A241" s="2"/>
      <c r="C241" s="91" t="s">
        <v>357</v>
      </c>
      <c r="D241" s="91" t="s">
        <v>379</v>
      </c>
      <c r="E241" s="5" t="s">
        <v>123</v>
      </c>
      <c r="F241" s="5" t="s">
        <v>166</v>
      </c>
      <c r="G241" s="92" t="s">
        <v>79</v>
      </c>
      <c r="H241" s="93" t="s">
        <v>480</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c r="A242" s="2"/>
      <c r="C242" s="91" t="s">
        <v>357</v>
      </c>
      <c r="D242" s="91" t="s">
        <v>379</v>
      </c>
      <c r="E242" s="5" t="s">
        <v>123</v>
      </c>
      <c r="F242" s="5" t="s">
        <v>125</v>
      </c>
      <c r="G242" s="92" t="s">
        <v>79</v>
      </c>
      <c r="H242" s="93" t="s">
        <v>481</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c r="A243" s="2"/>
      <c r="C243" s="91" t="s">
        <v>357</v>
      </c>
      <c r="D243" s="91" t="s">
        <v>379</v>
      </c>
      <c r="E243" s="5" t="s">
        <v>123</v>
      </c>
      <c r="F243" s="5" t="s">
        <v>167</v>
      </c>
      <c r="G243" s="92" t="s">
        <v>91</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c r="A244" s="2"/>
      <c r="C244" s="91" t="s">
        <v>357</v>
      </c>
      <c r="D244" s="91" t="s">
        <v>379</v>
      </c>
      <c r="E244" s="5" t="s">
        <v>168</v>
      </c>
      <c r="F244" s="5" t="s">
        <v>169</v>
      </c>
      <c r="G244" s="92" t="s">
        <v>79</v>
      </c>
      <c r="H244" s="93" t="s">
        <v>482</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c r="A245" s="2"/>
      <c r="C245" s="91" t="s">
        <v>357</v>
      </c>
      <c r="D245" s="91" t="s">
        <v>379</v>
      </c>
      <c r="E245" s="5" t="s">
        <v>168</v>
      </c>
      <c r="F245" s="5" t="s">
        <v>172</v>
      </c>
      <c r="G245" s="92" t="s">
        <v>79</v>
      </c>
      <c r="H245" s="93" t="s">
        <v>483</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c r="A246" s="2"/>
      <c r="C246" s="91" t="s">
        <v>357</v>
      </c>
      <c r="D246" s="91" t="s">
        <v>379</v>
      </c>
      <c r="E246" s="5" t="s">
        <v>168</v>
      </c>
      <c r="F246" s="5" t="s">
        <v>175</v>
      </c>
      <c r="G246" s="92" t="s">
        <v>79</v>
      </c>
      <c r="H246" s="93" t="s">
        <v>484</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c r="A247" s="2"/>
      <c r="C247" s="91" t="s">
        <v>357</v>
      </c>
      <c r="D247" s="91" t="s">
        <v>379</v>
      </c>
      <c r="E247" s="92" t="s">
        <v>105</v>
      </c>
      <c r="F247" s="92" t="s">
        <v>158</v>
      </c>
      <c r="G247" s="92" t="s">
        <v>79</v>
      </c>
      <c r="H247" s="93" t="s">
        <v>485</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c r="A248" s="2"/>
      <c r="C248" s="91" t="s">
        <v>357</v>
      </c>
      <c r="D248" s="91" t="s">
        <v>379</v>
      </c>
      <c r="E248" s="92" t="s">
        <v>168</v>
      </c>
      <c r="F248" s="5" t="s">
        <v>169</v>
      </c>
      <c r="G248" s="92" t="s">
        <v>79</v>
      </c>
      <c r="H248" s="93" t="s">
        <v>486</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c r="A249" s="2"/>
      <c r="C249" s="91" t="s">
        <v>357</v>
      </c>
      <c r="D249" s="91" t="s">
        <v>379</v>
      </c>
      <c r="E249" s="92" t="s">
        <v>168</v>
      </c>
      <c r="F249" s="5" t="s">
        <v>169</v>
      </c>
      <c r="G249" s="92" t="s">
        <v>79</v>
      </c>
      <c r="H249" s="93" t="s">
        <v>487</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c r="A250" s="2"/>
      <c r="C250" s="88" t="s">
        <v>358</v>
      </c>
      <c r="D250" s="94">
        <v>2022</v>
      </c>
      <c r="E250" s="89" t="s">
        <v>77</v>
      </c>
      <c r="F250" s="89" t="s">
        <v>139</v>
      </c>
      <c r="G250" s="87" t="s">
        <v>91</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c r="A251" s="2"/>
      <c r="C251" s="88" t="s">
        <v>358</v>
      </c>
      <c r="D251" s="94">
        <v>2022</v>
      </c>
      <c r="E251" s="89" t="s">
        <v>77</v>
      </c>
      <c r="F251" s="89" t="s">
        <v>140</v>
      </c>
      <c r="G251" s="87" t="s">
        <v>91</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c r="A252" s="2"/>
      <c r="C252" s="88" t="s">
        <v>358</v>
      </c>
      <c r="D252" s="94">
        <v>2022</v>
      </c>
      <c r="E252" s="89" t="s">
        <v>141</v>
      </c>
      <c r="F252" s="89" t="s">
        <v>142</v>
      </c>
      <c r="G252" s="87" t="s">
        <v>91</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c r="A253" s="2"/>
      <c r="C253" s="88" t="s">
        <v>358</v>
      </c>
      <c r="D253" s="94">
        <v>2022</v>
      </c>
      <c r="E253" s="89" t="s">
        <v>141</v>
      </c>
      <c r="F253" s="89" t="s">
        <v>144</v>
      </c>
      <c r="G253" s="87" t="s">
        <v>91</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c r="A254" s="2"/>
      <c r="C254" s="88" t="s">
        <v>358</v>
      </c>
      <c r="D254" s="94">
        <v>2022</v>
      </c>
      <c r="E254" s="89" t="s">
        <v>141</v>
      </c>
      <c r="F254" s="89" t="s">
        <v>147</v>
      </c>
      <c r="G254" s="87" t="s">
        <v>79</v>
      </c>
      <c r="H254" s="87" t="s">
        <v>488</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c r="A255" s="2"/>
      <c r="C255" s="88" t="s">
        <v>358</v>
      </c>
      <c r="D255" s="94">
        <v>2022</v>
      </c>
      <c r="E255" s="89" t="s">
        <v>141</v>
      </c>
      <c r="F255" s="89" t="s">
        <v>149</v>
      </c>
      <c r="G255" s="87" t="s">
        <v>91</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c r="A256" s="2"/>
      <c r="C256" s="88" t="s">
        <v>358</v>
      </c>
      <c r="D256" s="94">
        <v>2022</v>
      </c>
      <c r="E256" s="89" t="s">
        <v>141</v>
      </c>
      <c r="F256" s="89" t="s">
        <v>152</v>
      </c>
      <c r="G256" s="87" t="s">
        <v>79</v>
      </c>
      <c r="H256" s="87" t="s">
        <v>489</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c r="A257" s="2"/>
      <c r="C257" s="88" t="s">
        <v>358</v>
      </c>
      <c r="D257" s="94">
        <v>2022</v>
      </c>
      <c r="E257" s="89" t="s">
        <v>141</v>
      </c>
      <c r="F257" s="89" t="s">
        <v>154</v>
      </c>
      <c r="G257" s="87" t="s">
        <v>79</v>
      </c>
      <c r="H257" s="90" t="s">
        <v>490</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c r="A258" s="2"/>
      <c r="C258" s="88" t="s">
        <v>358</v>
      </c>
      <c r="D258" s="94">
        <v>2022</v>
      </c>
      <c r="E258" s="89" t="s">
        <v>105</v>
      </c>
      <c r="F258" s="89" t="s">
        <v>157</v>
      </c>
      <c r="G258" s="87" t="s">
        <v>79</v>
      </c>
      <c r="H258" s="90" t="s">
        <v>491</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c r="A259" s="2"/>
      <c r="C259" s="88" t="s">
        <v>358</v>
      </c>
      <c r="D259" s="94">
        <v>2022</v>
      </c>
      <c r="E259" s="89" t="s">
        <v>105</v>
      </c>
      <c r="F259" s="89" t="s">
        <v>158</v>
      </c>
      <c r="G259" s="87" t="s">
        <v>91</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c r="A260" s="2"/>
      <c r="C260" s="88" t="s">
        <v>358</v>
      </c>
      <c r="D260" s="94">
        <v>2022</v>
      </c>
      <c r="E260" s="89" t="s">
        <v>105</v>
      </c>
      <c r="F260" s="89" t="s">
        <v>107</v>
      </c>
      <c r="G260" s="87" t="s">
        <v>79</v>
      </c>
      <c r="H260" s="90" t="s">
        <v>492</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c r="A261" s="2"/>
      <c r="C261" s="88" t="s">
        <v>358</v>
      </c>
      <c r="D261" s="94">
        <v>2022</v>
      </c>
      <c r="E261" s="89" t="s">
        <v>105</v>
      </c>
      <c r="F261" s="89" t="s">
        <v>159</v>
      </c>
      <c r="G261" s="87" t="s">
        <v>91</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c r="A262" s="2"/>
      <c r="C262" s="88" t="s">
        <v>358</v>
      </c>
      <c r="D262" s="94">
        <v>2022</v>
      </c>
      <c r="E262" s="89" t="s">
        <v>105</v>
      </c>
      <c r="F262" s="89" t="s">
        <v>161</v>
      </c>
      <c r="G262" s="87" t="s">
        <v>91</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c r="A263" s="2"/>
      <c r="C263" s="88" t="s">
        <v>358</v>
      </c>
      <c r="D263" s="94">
        <v>2022</v>
      </c>
      <c r="E263" s="89" t="s">
        <v>105</v>
      </c>
      <c r="F263" s="89" t="s">
        <v>162</v>
      </c>
      <c r="G263" s="87" t="s">
        <v>79</v>
      </c>
      <c r="H263" s="90" t="s">
        <v>493</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c r="A264" s="2"/>
      <c r="C264" s="88" t="s">
        <v>358</v>
      </c>
      <c r="D264" s="94">
        <v>2022</v>
      </c>
      <c r="E264" s="89" t="s">
        <v>119</v>
      </c>
      <c r="F264" s="89" t="s">
        <v>163</v>
      </c>
      <c r="G264" s="87" t="s">
        <v>79</v>
      </c>
      <c r="H264" s="90" t="s">
        <v>494</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c r="A265" s="2"/>
      <c r="C265" s="88" t="s">
        <v>358</v>
      </c>
      <c r="D265" s="94">
        <v>2022</v>
      </c>
      <c r="E265" s="89" t="s">
        <v>119</v>
      </c>
      <c r="F265" s="89" t="s">
        <v>164</v>
      </c>
      <c r="G265" s="87" t="s">
        <v>79</v>
      </c>
      <c r="H265" s="90" t="s">
        <v>495</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c r="A266" s="2"/>
      <c r="C266" s="88" t="s">
        <v>358</v>
      </c>
      <c r="D266" s="94">
        <v>2022</v>
      </c>
      <c r="E266" s="89" t="s">
        <v>119</v>
      </c>
      <c r="F266" s="89" t="s">
        <v>165</v>
      </c>
      <c r="G266" s="87" t="s">
        <v>91</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c r="A267" s="2"/>
      <c r="C267" s="88" t="s">
        <v>358</v>
      </c>
      <c r="D267" s="94">
        <v>2022</v>
      </c>
      <c r="E267" s="89" t="s">
        <v>123</v>
      </c>
      <c r="F267" s="89" t="s">
        <v>166</v>
      </c>
      <c r="G267" s="87" t="s">
        <v>91</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c r="A268" s="2"/>
      <c r="C268" s="88" t="s">
        <v>358</v>
      </c>
      <c r="D268" s="94">
        <v>2022</v>
      </c>
      <c r="E268" s="89" t="s">
        <v>123</v>
      </c>
      <c r="F268" s="89" t="s">
        <v>125</v>
      </c>
      <c r="G268" s="87" t="s">
        <v>91</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c r="A269" s="2"/>
      <c r="C269" s="88" t="s">
        <v>358</v>
      </c>
      <c r="D269" s="94">
        <v>2022</v>
      </c>
      <c r="E269" s="89" t="s">
        <v>123</v>
      </c>
      <c r="F269" s="89" t="s">
        <v>167</v>
      </c>
      <c r="G269" s="87" t="s">
        <v>91</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c r="A270" s="2"/>
      <c r="C270" s="88" t="s">
        <v>358</v>
      </c>
      <c r="D270" s="94">
        <v>2022</v>
      </c>
      <c r="E270" s="89" t="s">
        <v>168</v>
      </c>
      <c r="F270" s="89" t="s">
        <v>169</v>
      </c>
      <c r="G270" s="87" t="s">
        <v>91</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c r="A271" s="2"/>
      <c r="C271" s="88" t="s">
        <v>358</v>
      </c>
      <c r="D271" s="94">
        <v>2022</v>
      </c>
      <c r="E271" s="89" t="s">
        <v>168</v>
      </c>
      <c r="F271" s="89" t="s">
        <v>172</v>
      </c>
      <c r="G271" s="87" t="s">
        <v>79</v>
      </c>
      <c r="H271" s="90" t="s">
        <v>496</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c r="A272" s="2"/>
      <c r="C272" s="88" t="s">
        <v>358</v>
      </c>
      <c r="D272" s="94">
        <v>2022</v>
      </c>
      <c r="E272" s="89" t="s">
        <v>168</v>
      </c>
      <c r="F272" s="89" t="s">
        <v>175</v>
      </c>
      <c r="G272" s="87" t="s">
        <v>91</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c r="A273" s="2"/>
      <c r="C273" s="88" t="s">
        <v>358</v>
      </c>
      <c r="D273" s="94">
        <v>2022</v>
      </c>
      <c r="E273" s="87" t="s">
        <v>141</v>
      </c>
      <c r="F273" s="87"/>
      <c r="G273" s="87" t="s">
        <v>79</v>
      </c>
      <c r="H273" s="90" t="s">
        <v>497</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c r="A274" s="2"/>
      <c r="C274" s="88" t="s">
        <v>358</v>
      </c>
      <c r="D274" s="94">
        <v>2022</v>
      </c>
      <c r="E274" s="87" t="s">
        <v>141</v>
      </c>
      <c r="F274" s="87" t="s">
        <v>154</v>
      </c>
      <c r="G274" s="87" t="s">
        <v>79</v>
      </c>
      <c r="H274" s="90" t="s">
        <v>498</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c r="A275" s="2"/>
      <c r="C275" s="88" t="s">
        <v>358</v>
      </c>
      <c r="D275" s="94">
        <v>2022</v>
      </c>
      <c r="E275" s="87" t="s">
        <v>141</v>
      </c>
      <c r="F275" s="87" t="s">
        <v>154</v>
      </c>
      <c r="G275" s="87" t="s">
        <v>79</v>
      </c>
      <c r="H275" s="90" t="s">
        <v>499</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c r="A276" s="2"/>
      <c r="C276" s="88" t="s">
        <v>358</v>
      </c>
      <c r="D276" s="94">
        <v>2022</v>
      </c>
      <c r="E276" s="87" t="s">
        <v>318</v>
      </c>
      <c r="F276" s="87"/>
      <c r="G276" s="87" t="s">
        <v>79</v>
      </c>
      <c r="H276" s="90" t="s">
        <v>500</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c r="A277" s="2"/>
      <c r="C277" s="88" t="s">
        <v>358</v>
      </c>
      <c r="D277" s="94">
        <v>2022</v>
      </c>
      <c r="E277" s="87" t="s">
        <v>141</v>
      </c>
      <c r="F277" s="87" t="s">
        <v>501</v>
      </c>
      <c r="G277" s="87" t="s">
        <v>79</v>
      </c>
      <c r="H277" s="90" t="s">
        <v>502</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c r="A278" s="2"/>
      <c r="C278" s="95" t="s">
        <v>359</v>
      </c>
      <c r="D278" s="95" t="s">
        <v>379</v>
      </c>
      <c r="E278" s="5" t="s">
        <v>77</v>
      </c>
      <c r="F278" s="5" t="s">
        <v>139</v>
      </c>
      <c r="G278" s="92" t="s">
        <v>79</v>
      </c>
      <c r="H278" s="93" t="s">
        <v>503</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c r="A279" s="2"/>
      <c r="C279" s="95" t="s">
        <v>359</v>
      </c>
      <c r="D279" s="95" t="s">
        <v>379</v>
      </c>
      <c r="E279" s="5" t="s">
        <v>77</v>
      </c>
      <c r="F279" s="5" t="s">
        <v>140</v>
      </c>
      <c r="G279" s="105" t="s">
        <v>91</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c r="A280" s="2"/>
      <c r="C280" s="95" t="s">
        <v>359</v>
      </c>
      <c r="D280" s="95" t="s">
        <v>379</v>
      </c>
      <c r="E280" s="5" t="s">
        <v>141</v>
      </c>
      <c r="F280" s="5" t="s">
        <v>142</v>
      </c>
      <c r="G280" s="105" t="s">
        <v>91</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c r="A281" s="2"/>
      <c r="C281" s="95" t="s">
        <v>359</v>
      </c>
      <c r="D281" s="95" t="s">
        <v>379</v>
      </c>
      <c r="E281" s="5" t="s">
        <v>141</v>
      </c>
      <c r="F281" s="5" t="s">
        <v>144</v>
      </c>
      <c r="G281" s="105" t="s">
        <v>91</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c r="A282" s="2"/>
      <c r="C282" s="95" t="s">
        <v>359</v>
      </c>
      <c r="D282" s="95" t="s">
        <v>379</v>
      </c>
      <c r="E282" s="5" t="s">
        <v>141</v>
      </c>
      <c r="F282" s="5" t="s">
        <v>147</v>
      </c>
      <c r="G282" s="105" t="s">
        <v>91</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c r="A283" s="2"/>
      <c r="C283" s="95" t="s">
        <v>359</v>
      </c>
      <c r="D283" s="95" t="s">
        <v>379</v>
      </c>
      <c r="E283" s="5" t="s">
        <v>141</v>
      </c>
      <c r="F283" s="5" t="s">
        <v>149</v>
      </c>
      <c r="G283" s="105" t="s">
        <v>91</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c r="A284" s="2"/>
      <c r="C284" s="95" t="s">
        <v>359</v>
      </c>
      <c r="D284" s="95" t="s">
        <v>379</v>
      </c>
      <c r="E284" s="5" t="s">
        <v>141</v>
      </c>
      <c r="F284" s="5" t="s">
        <v>152</v>
      </c>
      <c r="G284" s="105" t="s">
        <v>79</v>
      </c>
      <c r="H284" s="93" t="s">
        <v>504</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c r="A285" s="2"/>
      <c r="C285" s="95" t="s">
        <v>359</v>
      </c>
      <c r="D285" s="95" t="s">
        <v>379</v>
      </c>
      <c r="E285" s="5" t="s">
        <v>141</v>
      </c>
      <c r="F285" s="5" t="s">
        <v>154</v>
      </c>
      <c r="G285" s="105" t="s">
        <v>91</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c r="A286" s="2"/>
      <c r="C286" s="95" t="s">
        <v>359</v>
      </c>
      <c r="D286" s="95" t="s">
        <v>379</v>
      </c>
      <c r="E286" s="5" t="s">
        <v>105</v>
      </c>
      <c r="F286" s="5" t="s">
        <v>157</v>
      </c>
      <c r="G286" s="105" t="s">
        <v>79</v>
      </c>
      <c r="H286" s="93" t="s">
        <v>505</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c r="A287" s="2"/>
      <c r="C287" s="95" t="s">
        <v>359</v>
      </c>
      <c r="D287" s="95" t="s">
        <v>379</v>
      </c>
      <c r="E287" s="5" t="s">
        <v>105</v>
      </c>
      <c r="F287" s="5" t="s">
        <v>158</v>
      </c>
      <c r="G287" s="105" t="s">
        <v>91</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c r="A288" s="2"/>
      <c r="C288" s="95" t="s">
        <v>359</v>
      </c>
      <c r="D288" s="95" t="s">
        <v>379</v>
      </c>
      <c r="E288" s="5" t="s">
        <v>105</v>
      </c>
      <c r="F288" s="5" t="s">
        <v>107</v>
      </c>
      <c r="G288" s="105" t="s">
        <v>91</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c r="A289" s="2"/>
      <c r="C289" s="95" t="s">
        <v>359</v>
      </c>
      <c r="D289" s="95" t="s">
        <v>379</v>
      </c>
      <c r="E289" s="5" t="s">
        <v>105</v>
      </c>
      <c r="F289" s="5" t="s">
        <v>159</v>
      </c>
      <c r="G289" s="105" t="s">
        <v>91</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c r="A290" s="2"/>
      <c r="C290" s="95" t="s">
        <v>359</v>
      </c>
      <c r="D290" s="95" t="s">
        <v>379</v>
      </c>
      <c r="E290" s="5" t="s">
        <v>105</v>
      </c>
      <c r="F290" s="5" t="s">
        <v>161</v>
      </c>
      <c r="G290" s="105" t="s">
        <v>79</v>
      </c>
      <c r="H290" s="93" t="s">
        <v>506</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c r="A291" s="2"/>
      <c r="C291" s="95" t="s">
        <v>359</v>
      </c>
      <c r="D291" s="95" t="s">
        <v>379</v>
      </c>
      <c r="E291" s="5" t="s">
        <v>105</v>
      </c>
      <c r="F291" s="5" t="s">
        <v>162</v>
      </c>
      <c r="G291" s="92" t="s">
        <v>79</v>
      </c>
      <c r="H291" s="93" t="s">
        <v>507</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c r="A292" s="2"/>
      <c r="C292" s="95" t="s">
        <v>359</v>
      </c>
      <c r="D292" s="95" t="s">
        <v>379</v>
      </c>
      <c r="E292" s="5" t="s">
        <v>119</v>
      </c>
      <c r="F292" s="106" t="s">
        <v>163</v>
      </c>
      <c r="G292" s="105" t="s">
        <v>91</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c r="A293" s="2"/>
      <c r="C293" s="95" t="s">
        <v>359</v>
      </c>
      <c r="D293" s="95" t="s">
        <v>379</v>
      </c>
      <c r="E293" s="5" t="s">
        <v>119</v>
      </c>
      <c r="F293" s="5" t="s">
        <v>164</v>
      </c>
      <c r="G293" s="105" t="s">
        <v>91</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c r="A294" s="2"/>
      <c r="C294" s="95" t="s">
        <v>359</v>
      </c>
      <c r="D294" s="95" t="s">
        <v>379</v>
      </c>
      <c r="E294" s="5" t="s">
        <v>119</v>
      </c>
      <c r="F294" s="5" t="s">
        <v>165</v>
      </c>
      <c r="G294" s="92" t="s">
        <v>91</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c r="A295" s="2"/>
      <c r="C295" s="95" t="s">
        <v>359</v>
      </c>
      <c r="D295" s="95" t="s">
        <v>379</v>
      </c>
      <c r="E295" s="5" t="s">
        <v>123</v>
      </c>
      <c r="F295" s="5" t="s">
        <v>166</v>
      </c>
      <c r="G295" s="92" t="s">
        <v>91</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c r="A296" s="2"/>
      <c r="C296" s="95" t="s">
        <v>359</v>
      </c>
      <c r="D296" s="95" t="s">
        <v>379</v>
      </c>
      <c r="E296" s="5" t="s">
        <v>123</v>
      </c>
      <c r="F296" s="5" t="s">
        <v>125</v>
      </c>
      <c r="G296" s="105" t="s">
        <v>91</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c r="A297" s="2"/>
      <c r="C297" s="95" t="s">
        <v>359</v>
      </c>
      <c r="D297" s="95" t="s">
        <v>379</v>
      </c>
      <c r="E297" s="5" t="s">
        <v>123</v>
      </c>
      <c r="F297" s="5" t="s">
        <v>167</v>
      </c>
      <c r="G297" s="105" t="s">
        <v>79</v>
      </c>
      <c r="H297" s="93" t="s">
        <v>508</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c r="A298" s="2"/>
      <c r="C298" s="95" t="s">
        <v>359</v>
      </c>
      <c r="D298" s="95" t="s">
        <v>379</v>
      </c>
      <c r="E298" s="5" t="s">
        <v>168</v>
      </c>
      <c r="F298" s="5" t="s">
        <v>169</v>
      </c>
      <c r="G298" s="105" t="s">
        <v>79</v>
      </c>
      <c r="H298" s="93" t="s">
        <v>509</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c r="A299" s="2"/>
      <c r="C299" s="95" t="s">
        <v>359</v>
      </c>
      <c r="D299" s="95" t="s">
        <v>379</v>
      </c>
      <c r="E299" s="5" t="s">
        <v>168</v>
      </c>
      <c r="F299" s="5" t="s">
        <v>172</v>
      </c>
      <c r="G299" s="105" t="s">
        <v>91</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c r="A300" s="2"/>
      <c r="C300" s="95" t="s">
        <v>359</v>
      </c>
      <c r="D300" s="95" t="s">
        <v>379</v>
      </c>
      <c r="E300" s="5" t="s">
        <v>168</v>
      </c>
      <c r="F300" s="5" t="s">
        <v>175</v>
      </c>
      <c r="G300" s="92" t="s">
        <v>91</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c r="A301" s="2"/>
      <c r="C301" s="98" t="s">
        <v>360</v>
      </c>
      <c r="D301" s="107">
        <v>2022</v>
      </c>
      <c r="E301" s="89" t="s">
        <v>77</v>
      </c>
      <c r="F301" s="89" t="s">
        <v>139</v>
      </c>
      <c r="G301" s="87" t="s">
        <v>91</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c r="A302" s="2"/>
      <c r="C302" s="98" t="s">
        <v>360</v>
      </c>
      <c r="D302" s="107">
        <v>2022</v>
      </c>
      <c r="E302" s="89" t="s">
        <v>77</v>
      </c>
      <c r="F302" s="89" t="s">
        <v>140</v>
      </c>
      <c r="G302" s="87" t="s">
        <v>91</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c r="A303" s="2"/>
      <c r="C303" s="98" t="s">
        <v>360</v>
      </c>
      <c r="D303" s="107">
        <v>2022</v>
      </c>
      <c r="E303" s="89" t="s">
        <v>141</v>
      </c>
      <c r="F303" s="89" t="s">
        <v>142</v>
      </c>
      <c r="G303" s="87" t="s">
        <v>91</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c r="A304" s="2"/>
      <c r="C304" s="98" t="s">
        <v>360</v>
      </c>
      <c r="D304" s="107">
        <v>2022</v>
      </c>
      <c r="E304" s="89" t="s">
        <v>141</v>
      </c>
      <c r="F304" s="89" t="s">
        <v>144</v>
      </c>
      <c r="G304" s="87" t="s">
        <v>91</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c r="A305" s="2"/>
      <c r="C305" s="98" t="s">
        <v>360</v>
      </c>
      <c r="D305" s="107">
        <v>2022</v>
      </c>
      <c r="E305" s="89" t="s">
        <v>141</v>
      </c>
      <c r="F305" s="89" t="s">
        <v>147</v>
      </c>
      <c r="G305" s="87" t="s">
        <v>91</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c r="A306" s="2"/>
      <c r="C306" s="98" t="s">
        <v>360</v>
      </c>
      <c r="D306" s="107">
        <v>2022</v>
      </c>
      <c r="E306" s="89" t="s">
        <v>141</v>
      </c>
      <c r="F306" s="89" t="s">
        <v>149</v>
      </c>
      <c r="G306" s="87" t="s">
        <v>91</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c r="A307" s="2"/>
      <c r="C307" s="98" t="s">
        <v>360</v>
      </c>
      <c r="D307" s="107">
        <v>2022</v>
      </c>
      <c r="E307" s="89" t="s">
        <v>141</v>
      </c>
      <c r="F307" s="89" t="s">
        <v>152</v>
      </c>
      <c r="G307" s="87" t="s">
        <v>91</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c r="A308" s="2"/>
      <c r="C308" s="98" t="s">
        <v>360</v>
      </c>
      <c r="D308" s="107">
        <v>2022</v>
      </c>
      <c r="E308" s="89" t="s">
        <v>141</v>
      </c>
      <c r="F308" s="89" t="s">
        <v>154</v>
      </c>
      <c r="G308" s="87" t="s">
        <v>91</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c r="A309" s="2"/>
      <c r="C309" s="98" t="s">
        <v>360</v>
      </c>
      <c r="D309" s="107">
        <v>2022</v>
      </c>
      <c r="E309" s="89" t="s">
        <v>105</v>
      </c>
      <c r="F309" s="89" t="s">
        <v>157</v>
      </c>
      <c r="G309" s="87" t="s">
        <v>91</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c r="A310" s="2"/>
      <c r="C310" s="98" t="s">
        <v>360</v>
      </c>
      <c r="D310" s="107">
        <v>2022</v>
      </c>
      <c r="E310" s="89" t="s">
        <v>105</v>
      </c>
      <c r="F310" s="89" t="s">
        <v>158</v>
      </c>
      <c r="G310" s="87" t="s">
        <v>91</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c r="A311" s="2"/>
      <c r="C311" s="98" t="s">
        <v>360</v>
      </c>
      <c r="D311" s="107">
        <v>2022</v>
      </c>
      <c r="E311" s="89" t="s">
        <v>105</v>
      </c>
      <c r="F311" s="89" t="s">
        <v>107</v>
      </c>
      <c r="G311" s="87" t="s">
        <v>91</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c r="A312" s="2"/>
      <c r="C312" s="98" t="s">
        <v>360</v>
      </c>
      <c r="D312" s="107">
        <v>2022</v>
      </c>
      <c r="E312" s="89" t="s">
        <v>105</v>
      </c>
      <c r="F312" s="89" t="s">
        <v>159</v>
      </c>
      <c r="G312" s="87" t="s">
        <v>91</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c r="A313" s="2"/>
      <c r="C313" s="98" t="s">
        <v>360</v>
      </c>
      <c r="D313" s="107">
        <v>2022</v>
      </c>
      <c r="E313" s="89" t="s">
        <v>105</v>
      </c>
      <c r="F313" s="89" t="s">
        <v>161</v>
      </c>
      <c r="G313" s="87" t="s">
        <v>91</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c r="A314" s="2"/>
      <c r="C314" s="98" t="s">
        <v>360</v>
      </c>
      <c r="D314" s="107">
        <v>2022</v>
      </c>
      <c r="E314" s="89" t="s">
        <v>105</v>
      </c>
      <c r="F314" s="89" t="s">
        <v>162</v>
      </c>
      <c r="G314" s="87" t="s">
        <v>91</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c r="A315" s="2"/>
      <c r="C315" s="98" t="s">
        <v>360</v>
      </c>
      <c r="D315" s="107">
        <v>2022</v>
      </c>
      <c r="E315" s="89" t="s">
        <v>119</v>
      </c>
      <c r="F315" s="89" t="s">
        <v>163</v>
      </c>
      <c r="G315" s="87" t="s">
        <v>91</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c r="A316" s="2"/>
      <c r="C316" s="98" t="s">
        <v>360</v>
      </c>
      <c r="D316" s="107">
        <v>2022</v>
      </c>
      <c r="E316" s="89" t="s">
        <v>119</v>
      </c>
      <c r="F316" s="89" t="s">
        <v>164</v>
      </c>
      <c r="G316" s="87" t="s">
        <v>91</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c r="A317" s="2"/>
      <c r="C317" s="98" t="s">
        <v>360</v>
      </c>
      <c r="D317" s="107">
        <v>2022</v>
      </c>
      <c r="E317" s="89" t="s">
        <v>119</v>
      </c>
      <c r="F317" s="89" t="s">
        <v>165</v>
      </c>
      <c r="G317" s="87" t="s">
        <v>91</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c r="A318" s="2"/>
      <c r="C318" s="98" t="s">
        <v>360</v>
      </c>
      <c r="D318" s="107">
        <v>2022</v>
      </c>
      <c r="E318" s="89" t="s">
        <v>123</v>
      </c>
      <c r="F318" s="89" t="s">
        <v>166</v>
      </c>
      <c r="G318" s="87" t="s">
        <v>91</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c r="A319" s="2"/>
      <c r="C319" s="98" t="s">
        <v>360</v>
      </c>
      <c r="D319" s="107">
        <v>2022</v>
      </c>
      <c r="E319" s="89" t="s">
        <v>123</v>
      </c>
      <c r="F319" s="89" t="s">
        <v>125</v>
      </c>
      <c r="G319" s="87" t="s">
        <v>91</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c r="A320" s="2"/>
      <c r="C320" s="98" t="s">
        <v>360</v>
      </c>
      <c r="D320" s="107">
        <v>2022</v>
      </c>
      <c r="E320" s="89" t="s">
        <v>123</v>
      </c>
      <c r="F320" s="89" t="s">
        <v>167</v>
      </c>
      <c r="G320" s="87" t="s">
        <v>91</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c r="A321" s="2"/>
      <c r="C321" s="98" t="s">
        <v>360</v>
      </c>
      <c r="D321" s="107">
        <v>2022</v>
      </c>
      <c r="E321" s="89" t="s">
        <v>168</v>
      </c>
      <c r="F321" s="89" t="s">
        <v>169</v>
      </c>
      <c r="G321" s="87" t="s">
        <v>91</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c r="A322" s="2"/>
      <c r="C322" s="98" t="s">
        <v>360</v>
      </c>
      <c r="D322" s="107">
        <v>2022</v>
      </c>
      <c r="E322" s="89" t="s">
        <v>168</v>
      </c>
      <c r="F322" s="89" t="s">
        <v>172</v>
      </c>
      <c r="G322" s="87" t="s">
        <v>91</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c r="A323" s="2"/>
      <c r="C323" s="98" t="s">
        <v>360</v>
      </c>
      <c r="D323" s="107">
        <v>2022</v>
      </c>
      <c r="E323" s="89" t="s">
        <v>168</v>
      </c>
      <c r="F323" s="89" t="s">
        <v>175</v>
      </c>
      <c r="G323" s="87" t="s">
        <v>91</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c r="A324" s="2"/>
      <c r="C324" s="98" t="s">
        <v>360</v>
      </c>
      <c r="D324" s="107">
        <v>2022</v>
      </c>
      <c r="E324" s="87" t="s">
        <v>105</v>
      </c>
      <c r="F324" s="87" t="s">
        <v>510</v>
      </c>
      <c r="G324" s="87" t="s">
        <v>79</v>
      </c>
      <c r="H324" s="90" t="s">
        <v>511</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c r="A325" s="2"/>
      <c r="C325" s="98" t="s">
        <v>361</v>
      </c>
      <c r="D325" s="107">
        <v>2022</v>
      </c>
      <c r="E325" s="89" t="s">
        <v>77</v>
      </c>
      <c r="F325" s="89" t="s">
        <v>139</v>
      </c>
      <c r="G325" s="87" t="s">
        <v>91</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c r="A326" s="2"/>
      <c r="C326" s="98" t="s">
        <v>361</v>
      </c>
      <c r="D326" s="107">
        <v>2022</v>
      </c>
      <c r="E326" s="89" t="s">
        <v>77</v>
      </c>
      <c r="F326" s="89" t="s">
        <v>140</v>
      </c>
      <c r="G326" s="87" t="s">
        <v>91</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c r="A327" s="2"/>
      <c r="C327" s="98" t="s">
        <v>361</v>
      </c>
      <c r="D327" s="107">
        <v>2022</v>
      </c>
      <c r="E327" s="89" t="s">
        <v>141</v>
      </c>
      <c r="F327" s="89" t="s">
        <v>142</v>
      </c>
      <c r="G327" s="87" t="s">
        <v>79</v>
      </c>
      <c r="H327" s="90" t="s">
        <v>512</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c r="A328" s="2"/>
      <c r="C328" s="98" t="s">
        <v>361</v>
      </c>
      <c r="D328" s="107">
        <v>2022</v>
      </c>
      <c r="E328" s="89" t="s">
        <v>141</v>
      </c>
      <c r="F328" s="89" t="s">
        <v>144</v>
      </c>
      <c r="G328" s="87" t="s">
        <v>91</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c r="A329" s="2"/>
      <c r="C329" s="98" t="s">
        <v>361</v>
      </c>
      <c r="D329" s="107">
        <v>2022</v>
      </c>
      <c r="E329" s="89" t="s">
        <v>141</v>
      </c>
      <c r="F329" s="89" t="s">
        <v>147</v>
      </c>
      <c r="G329" s="87" t="s">
        <v>91</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c r="A330" s="2"/>
      <c r="C330" s="98" t="s">
        <v>361</v>
      </c>
      <c r="D330" s="107">
        <v>2022</v>
      </c>
      <c r="E330" s="89" t="s">
        <v>141</v>
      </c>
      <c r="F330" s="89" t="s">
        <v>149</v>
      </c>
      <c r="G330" s="87" t="s">
        <v>91</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c r="A331" s="2"/>
      <c r="C331" s="98" t="s">
        <v>361</v>
      </c>
      <c r="D331" s="107">
        <v>2022</v>
      </c>
      <c r="E331" s="89" t="s">
        <v>141</v>
      </c>
      <c r="F331" s="89" t="s">
        <v>152</v>
      </c>
      <c r="G331" s="87" t="s">
        <v>91</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c r="A332" s="2"/>
      <c r="C332" s="98" t="s">
        <v>361</v>
      </c>
      <c r="D332" s="107">
        <v>2022</v>
      </c>
      <c r="E332" s="89" t="s">
        <v>141</v>
      </c>
      <c r="F332" s="89" t="s">
        <v>154</v>
      </c>
      <c r="G332" s="87" t="s">
        <v>91</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c r="A333" s="2"/>
      <c r="C333" s="98" t="s">
        <v>361</v>
      </c>
      <c r="D333" s="107">
        <v>2022</v>
      </c>
      <c r="E333" s="89" t="s">
        <v>105</v>
      </c>
      <c r="F333" s="89" t="s">
        <v>157</v>
      </c>
      <c r="G333" s="87" t="s">
        <v>79</v>
      </c>
      <c r="H333" s="90" t="s">
        <v>513</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c r="A334" s="2"/>
      <c r="C334" s="98" t="s">
        <v>361</v>
      </c>
      <c r="D334" s="107">
        <v>2022</v>
      </c>
      <c r="E334" s="89" t="s">
        <v>105</v>
      </c>
      <c r="F334" s="89" t="s">
        <v>158</v>
      </c>
      <c r="G334" s="87" t="s">
        <v>91</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c r="A335" s="2"/>
      <c r="C335" s="98" t="s">
        <v>361</v>
      </c>
      <c r="D335" s="107">
        <v>2022</v>
      </c>
      <c r="E335" s="89" t="s">
        <v>105</v>
      </c>
      <c r="F335" s="89" t="s">
        <v>107</v>
      </c>
      <c r="G335" s="87" t="s">
        <v>79</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c r="A336" s="2"/>
      <c r="C336" s="98" t="s">
        <v>361</v>
      </c>
      <c r="D336" s="107">
        <v>2022</v>
      </c>
      <c r="E336" s="89" t="s">
        <v>105</v>
      </c>
      <c r="F336" s="89" t="s">
        <v>159</v>
      </c>
      <c r="G336" s="87" t="s">
        <v>91</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c r="A337" s="2"/>
      <c r="C337" s="98" t="s">
        <v>361</v>
      </c>
      <c r="D337" s="107">
        <v>2022</v>
      </c>
      <c r="E337" s="89" t="s">
        <v>105</v>
      </c>
      <c r="F337" s="89" t="s">
        <v>161</v>
      </c>
      <c r="G337" s="87" t="s">
        <v>91</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c r="A338" s="2"/>
      <c r="C338" s="98" t="s">
        <v>361</v>
      </c>
      <c r="D338" s="107">
        <v>2022</v>
      </c>
      <c r="E338" s="89" t="s">
        <v>105</v>
      </c>
      <c r="F338" s="89" t="s">
        <v>162</v>
      </c>
      <c r="G338" s="87" t="s">
        <v>79</v>
      </c>
      <c r="H338" s="90" t="s">
        <v>514</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c r="A339" s="2"/>
      <c r="C339" s="98" t="s">
        <v>361</v>
      </c>
      <c r="D339" s="107">
        <v>2022</v>
      </c>
      <c r="E339" s="89" t="s">
        <v>119</v>
      </c>
      <c r="F339" s="89" t="s">
        <v>163</v>
      </c>
      <c r="G339" s="87" t="s">
        <v>91</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c r="A340" s="2"/>
      <c r="C340" s="98" t="s">
        <v>361</v>
      </c>
      <c r="D340" s="107">
        <v>2022</v>
      </c>
      <c r="E340" s="89" t="s">
        <v>119</v>
      </c>
      <c r="F340" s="89" t="s">
        <v>164</v>
      </c>
      <c r="G340" s="87" t="s">
        <v>91</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c r="A341" s="2"/>
      <c r="C341" s="98" t="s">
        <v>361</v>
      </c>
      <c r="D341" s="107">
        <v>2022</v>
      </c>
      <c r="E341" s="89" t="s">
        <v>119</v>
      </c>
      <c r="F341" s="89" t="s">
        <v>165</v>
      </c>
      <c r="G341" s="87" t="s">
        <v>91</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c r="A342" s="2"/>
      <c r="C342" s="98" t="s">
        <v>361</v>
      </c>
      <c r="D342" s="107">
        <v>2022</v>
      </c>
      <c r="E342" s="89" t="s">
        <v>123</v>
      </c>
      <c r="F342" s="89" t="s">
        <v>166</v>
      </c>
      <c r="G342" s="87" t="s">
        <v>91</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c r="A343" s="2"/>
      <c r="C343" s="98" t="s">
        <v>361</v>
      </c>
      <c r="D343" s="107">
        <v>2022</v>
      </c>
      <c r="E343" s="89" t="s">
        <v>123</v>
      </c>
      <c r="F343" s="89" t="s">
        <v>125</v>
      </c>
      <c r="G343" s="87" t="s">
        <v>91</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c r="A344" s="2"/>
      <c r="C344" s="98" t="s">
        <v>361</v>
      </c>
      <c r="D344" s="107">
        <v>2022</v>
      </c>
      <c r="E344" s="89" t="s">
        <v>123</v>
      </c>
      <c r="F344" s="89" t="s">
        <v>167</v>
      </c>
      <c r="G344" s="87" t="s">
        <v>91</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c r="A345" s="2"/>
      <c r="C345" s="98" t="s">
        <v>361</v>
      </c>
      <c r="D345" s="107">
        <v>2022</v>
      </c>
      <c r="E345" s="89" t="s">
        <v>168</v>
      </c>
      <c r="F345" s="89" t="s">
        <v>169</v>
      </c>
      <c r="G345" s="87" t="s">
        <v>79</v>
      </c>
      <c r="H345" s="90" t="s">
        <v>515</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c r="A346" s="2"/>
      <c r="C346" s="98" t="s">
        <v>361</v>
      </c>
      <c r="D346" s="107">
        <v>2022</v>
      </c>
      <c r="E346" s="89" t="s">
        <v>168</v>
      </c>
      <c r="F346" s="89" t="s">
        <v>172</v>
      </c>
      <c r="G346" s="87" t="s">
        <v>79</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c r="A347" s="2"/>
      <c r="C347" s="98" t="s">
        <v>361</v>
      </c>
      <c r="D347" s="107">
        <v>2022</v>
      </c>
      <c r="E347" s="89" t="s">
        <v>168</v>
      </c>
      <c r="F347" s="89" t="s">
        <v>175</v>
      </c>
      <c r="G347" s="87" t="s">
        <v>91</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c r="A348" s="2"/>
      <c r="C348" s="98" t="s">
        <v>361</v>
      </c>
      <c r="D348" s="107">
        <v>2022</v>
      </c>
      <c r="E348" s="87" t="s">
        <v>105</v>
      </c>
      <c r="F348" s="87" t="s">
        <v>516</v>
      </c>
      <c r="G348" s="87" t="s">
        <v>79</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c r="A349" s="2"/>
      <c r="C349" s="91" t="s">
        <v>362</v>
      </c>
      <c r="D349" s="100">
        <v>2022</v>
      </c>
      <c r="E349" s="5" t="s">
        <v>77</v>
      </c>
      <c r="F349" s="5" t="s">
        <v>139</v>
      </c>
      <c r="G349" s="92" t="s">
        <v>79</v>
      </c>
      <c r="H349" s="93" t="s">
        <v>517</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c r="A350" s="2"/>
      <c r="C350" s="91" t="s">
        <v>362</v>
      </c>
      <c r="D350" s="100">
        <v>2022</v>
      </c>
      <c r="E350" s="5" t="s">
        <v>77</v>
      </c>
      <c r="F350" s="5" t="s">
        <v>140</v>
      </c>
      <c r="G350" s="92" t="s">
        <v>79</v>
      </c>
      <c r="H350" s="93" t="s">
        <v>517</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c r="A351" s="2"/>
      <c r="C351" s="91" t="s">
        <v>362</v>
      </c>
      <c r="D351" s="100">
        <v>2022</v>
      </c>
      <c r="E351" s="5" t="s">
        <v>141</v>
      </c>
      <c r="F351" s="5" t="s">
        <v>142</v>
      </c>
      <c r="G351" s="92" t="s">
        <v>79</v>
      </c>
      <c r="H351" s="93" t="s">
        <v>518</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c r="A352" s="2"/>
      <c r="C352" s="91" t="s">
        <v>362</v>
      </c>
      <c r="D352" s="100">
        <v>2022</v>
      </c>
      <c r="E352" s="5" t="s">
        <v>141</v>
      </c>
      <c r="F352" s="5" t="s">
        <v>144</v>
      </c>
      <c r="G352" s="92" t="s">
        <v>79</v>
      </c>
      <c r="H352" s="93" t="s">
        <v>519</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c r="A353" s="2"/>
      <c r="C353" s="91" t="s">
        <v>362</v>
      </c>
      <c r="D353" s="100">
        <v>2022</v>
      </c>
      <c r="E353" s="5" t="s">
        <v>141</v>
      </c>
      <c r="F353" s="5" t="s">
        <v>147</v>
      </c>
      <c r="G353" s="92" t="s">
        <v>79</v>
      </c>
      <c r="H353" s="93" t="s">
        <v>520</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c r="A354" s="2"/>
      <c r="C354" s="91" t="s">
        <v>362</v>
      </c>
      <c r="D354" s="100">
        <v>2022</v>
      </c>
      <c r="E354" s="5" t="s">
        <v>141</v>
      </c>
      <c r="F354" s="5" t="s">
        <v>149</v>
      </c>
      <c r="G354" s="92" t="s">
        <v>91</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c r="A355" s="2"/>
      <c r="C355" s="91" t="s">
        <v>362</v>
      </c>
      <c r="D355" s="100">
        <v>2022</v>
      </c>
      <c r="E355" s="5" t="s">
        <v>141</v>
      </c>
      <c r="F355" s="5" t="s">
        <v>152</v>
      </c>
      <c r="G355" s="92" t="s">
        <v>91</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c r="A356" s="2"/>
      <c r="C356" s="91" t="s">
        <v>362</v>
      </c>
      <c r="D356" s="100">
        <v>2022</v>
      </c>
      <c r="E356" s="5" t="s">
        <v>141</v>
      </c>
      <c r="F356" s="5" t="s">
        <v>154</v>
      </c>
      <c r="G356" s="92" t="s">
        <v>79</v>
      </c>
      <c r="H356" s="93" t="s">
        <v>521</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c r="A357" s="2"/>
      <c r="C357" s="91" t="s">
        <v>362</v>
      </c>
      <c r="D357" s="100">
        <v>2022</v>
      </c>
      <c r="E357" s="5" t="s">
        <v>105</v>
      </c>
      <c r="F357" s="5" t="s">
        <v>157</v>
      </c>
      <c r="G357" s="92" t="s">
        <v>91</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c r="A358" s="2"/>
      <c r="C358" s="91" t="s">
        <v>362</v>
      </c>
      <c r="D358" s="100">
        <v>2022</v>
      </c>
      <c r="E358" s="5" t="s">
        <v>105</v>
      </c>
      <c r="F358" s="5" t="s">
        <v>158</v>
      </c>
      <c r="G358" s="92" t="s">
        <v>91</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c r="A359" s="2"/>
      <c r="C359" s="91" t="s">
        <v>362</v>
      </c>
      <c r="D359" s="100">
        <v>2022</v>
      </c>
      <c r="E359" s="5" t="s">
        <v>105</v>
      </c>
      <c r="F359" s="5" t="s">
        <v>107</v>
      </c>
      <c r="G359" s="92" t="s">
        <v>79</v>
      </c>
      <c r="H359" s="93" t="s">
        <v>107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c r="A360" s="2"/>
      <c r="C360" s="91" t="s">
        <v>362</v>
      </c>
      <c r="D360" s="100">
        <v>2022</v>
      </c>
      <c r="E360" s="5" t="s">
        <v>105</v>
      </c>
      <c r="F360" s="5" t="s">
        <v>159</v>
      </c>
      <c r="G360" s="92" t="s">
        <v>91</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c r="A361" s="2"/>
      <c r="C361" s="91" t="s">
        <v>362</v>
      </c>
      <c r="D361" s="100">
        <v>2022</v>
      </c>
      <c r="E361" s="5" t="s">
        <v>105</v>
      </c>
      <c r="F361" s="5" t="s">
        <v>161</v>
      </c>
      <c r="G361" s="92" t="s">
        <v>91</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c r="A362" s="2"/>
      <c r="C362" s="91" t="s">
        <v>362</v>
      </c>
      <c r="D362" s="100">
        <v>2022</v>
      </c>
      <c r="E362" s="5" t="s">
        <v>105</v>
      </c>
      <c r="F362" s="5" t="s">
        <v>162</v>
      </c>
      <c r="G362" s="92" t="s">
        <v>79</v>
      </c>
      <c r="H362" s="93" t="s">
        <v>522</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c r="A363" s="2"/>
      <c r="C363" s="91" t="s">
        <v>362</v>
      </c>
      <c r="D363" s="100">
        <v>2022</v>
      </c>
      <c r="E363" s="5" t="s">
        <v>119</v>
      </c>
      <c r="F363" s="5" t="s">
        <v>163</v>
      </c>
      <c r="G363" s="92" t="s">
        <v>91</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c r="A364" s="2"/>
      <c r="C364" s="91" t="s">
        <v>362</v>
      </c>
      <c r="D364" s="100">
        <v>2022</v>
      </c>
      <c r="E364" s="5" t="s">
        <v>119</v>
      </c>
      <c r="F364" s="5" t="s">
        <v>164</v>
      </c>
      <c r="G364" s="92" t="s">
        <v>91</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c r="A365" s="2"/>
      <c r="C365" s="91" t="s">
        <v>362</v>
      </c>
      <c r="D365" s="100">
        <v>2022</v>
      </c>
      <c r="E365" s="5" t="s">
        <v>119</v>
      </c>
      <c r="F365" s="5" t="s">
        <v>165</v>
      </c>
      <c r="G365" s="92" t="s">
        <v>91</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c r="A366" s="2"/>
      <c r="C366" s="91" t="s">
        <v>362</v>
      </c>
      <c r="D366" s="100">
        <v>2022</v>
      </c>
      <c r="E366" s="5" t="s">
        <v>123</v>
      </c>
      <c r="F366" s="5" t="s">
        <v>166</v>
      </c>
      <c r="G366" s="92" t="s">
        <v>91</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c r="A367" s="2"/>
      <c r="C367" s="91" t="s">
        <v>362</v>
      </c>
      <c r="D367" s="100">
        <v>2022</v>
      </c>
      <c r="E367" s="5" t="s">
        <v>123</v>
      </c>
      <c r="F367" s="5" t="s">
        <v>125</v>
      </c>
      <c r="G367" s="92" t="s">
        <v>91</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c r="A368" s="2"/>
      <c r="C368" s="91" t="s">
        <v>362</v>
      </c>
      <c r="D368" s="100">
        <v>2022</v>
      </c>
      <c r="E368" s="5" t="s">
        <v>123</v>
      </c>
      <c r="F368" s="5" t="s">
        <v>167</v>
      </c>
      <c r="G368" s="92" t="s">
        <v>91</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c r="A369" s="2"/>
      <c r="C369" s="91" t="s">
        <v>362</v>
      </c>
      <c r="D369" s="100">
        <v>2022</v>
      </c>
      <c r="E369" s="5" t="s">
        <v>168</v>
      </c>
      <c r="F369" s="5" t="s">
        <v>169</v>
      </c>
      <c r="G369" s="92" t="s">
        <v>79</v>
      </c>
      <c r="H369" s="93" t="s">
        <v>522</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c r="A370" s="2"/>
      <c r="C370" s="91" t="s">
        <v>362</v>
      </c>
      <c r="D370" s="100">
        <v>2022</v>
      </c>
      <c r="E370" s="5" t="s">
        <v>168</v>
      </c>
      <c r="F370" s="5" t="s">
        <v>172</v>
      </c>
      <c r="G370" s="92" t="s">
        <v>91</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c r="A371" s="2"/>
      <c r="C371" s="91" t="s">
        <v>362</v>
      </c>
      <c r="D371" s="100">
        <v>2022</v>
      </c>
      <c r="E371" s="5" t="s">
        <v>168</v>
      </c>
      <c r="F371" s="5" t="s">
        <v>175</v>
      </c>
      <c r="G371" s="92" t="s">
        <v>91</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c r="A372" s="2"/>
      <c r="C372" s="91" t="s">
        <v>362</v>
      </c>
      <c r="D372" s="100">
        <v>2022</v>
      </c>
      <c r="E372" s="92" t="s">
        <v>141</v>
      </c>
      <c r="F372" s="92" t="s">
        <v>523</v>
      </c>
      <c r="G372" s="92" t="s">
        <v>79</v>
      </c>
      <c r="H372" s="93" t="s">
        <v>524</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c r="A373" s="2"/>
      <c r="C373" s="91" t="s">
        <v>362</v>
      </c>
      <c r="D373" s="100">
        <v>2022</v>
      </c>
      <c r="E373" s="92" t="s">
        <v>168</v>
      </c>
      <c r="F373" s="92" t="s">
        <v>169</v>
      </c>
      <c r="G373" s="92" t="s">
        <v>79</v>
      </c>
      <c r="H373" s="93" t="s">
        <v>525</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c r="A374" s="2"/>
      <c r="C374" s="98" t="s">
        <v>363</v>
      </c>
      <c r="D374" s="107">
        <v>2022</v>
      </c>
      <c r="E374" s="89" t="s">
        <v>77</v>
      </c>
      <c r="F374" s="89" t="s">
        <v>139</v>
      </c>
      <c r="G374" s="87" t="s">
        <v>79</v>
      </c>
      <c r="H374" s="90" t="s">
        <v>526</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c r="A375" s="2"/>
      <c r="C375" s="98" t="s">
        <v>363</v>
      </c>
      <c r="D375" s="107">
        <v>2022</v>
      </c>
      <c r="E375" s="89" t="s">
        <v>77</v>
      </c>
      <c r="F375" s="89" t="s">
        <v>140</v>
      </c>
      <c r="G375" s="87" t="s">
        <v>91</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c r="A376" s="2"/>
      <c r="C376" s="98" t="s">
        <v>363</v>
      </c>
      <c r="D376" s="107">
        <v>2022</v>
      </c>
      <c r="E376" s="89" t="s">
        <v>141</v>
      </c>
      <c r="F376" s="89" t="s">
        <v>142</v>
      </c>
      <c r="G376" s="87" t="s">
        <v>79</v>
      </c>
      <c r="H376" s="90" t="s">
        <v>527</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c r="A377" s="2"/>
      <c r="C377" s="98" t="s">
        <v>363</v>
      </c>
      <c r="D377" s="107">
        <v>2022</v>
      </c>
      <c r="E377" s="89" t="s">
        <v>141</v>
      </c>
      <c r="F377" s="89" t="s">
        <v>144</v>
      </c>
      <c r="G377" s="87" t="s">
        <v>79</v>
      </c>
      <c r="H377" s="90" t="s">
        <v>526</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c r="A378" s="2"/>
      <c r="C378" s="98" t="s">
        <v>363</v>
      </c>
      <c r="D378" s="107">
        <v>2022</v>
      </c>
      <c r="E378" s="89" t="s">
        <v>141</v>
      </c>
      <c r="F378" s="89" t="s">
        <v>147</v>
      </c>
      <c r="G378" s="87" t="s">
        <v>91</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c r="A379" s="2"/>
      <c r="C379" s="98" t="s">
        <v>363</v>
      </c>
      <c r="D379" s="107">
        <v>2022</v>
      </c>
      <c r="E379" s="89" t="s">
        <v>141</v>
      </c>
      <c r="F379" s="89" t="s">
        <v>149</v>
      </c>
      <c r="G379" s="87" t="s">
        <v>79</v>
      </c>
      <c r="H379" s="90" t="s">
        <v>526</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c r="A380" s="2"/>
      <c r="C380" s="98" t="s">
        <v>363</v>
      </c>
      <c r="D380" s="107">
        <v>2022</v>
      </c>
      <c r="E380" s="89" t="s">
        <v>141</v>
      </c>
      <c r="F380" s="89" t="s">
        <v>152</v>
      </c>
      <c r="G380" s="87" t="s">
        <v>91</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c r="A381" s="2"/>
      <c r="C381" s="98" t="s">
        <v>363</v>
      </c>
      <c r="D381" s="107">
        <v>2022</v>
      </c>
      <c r="E381" s="89" t="s">
        <v>141</v>
      </c>
      <c r="F381" s="89" t="s">
        <v>154</v>
      </c>
      <c r="G381" s="87" t="s">
        <v>91</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c r="A382" s="2"/>
      <c r="C382" s="98" t="s">
        <v>363</v>
      </c>
      <c r="D382" s="107">
        <v>2022</v>
      </c>
      <c r="E382" s="89" t="s">
        <v>105</v>
      </c>
      <c r="F382" s="89" t="s">
        <v>157</v>
      </c>
      <c r="G382" s="87" t="s">
        <v>91</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c r="A383" s="2"/>
      <c r="C383" s="98" t="s">
        <v>363</v>
      </c>
      <c r="D383" s="107">
        <v>2022</v>
      </c>
      <c r="E383" s="89" t="s">
        <v>105</v>
      </c>
      <c r="F383" s="89" t="s">
        <v>158</v>
      </c>
      <c r="G383" s="87" t="s">
        <v>91</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c r="A384" s="2"/>
      <c r="C384" s="98" t="s">
        <v>363</v>
      </c>
      <c r="D384" s="107">
        <v>2022</v>
      </c>
      <c r="E384" s="89" t="s">
        <v>105</v>
      </c>
      <c r="F384" s="89" t="s">
        <v>107</v>
      </c>
      <c r="G384" s="87" t="s">
        <v>79</v>
      </c>
      <c r="H384" s="90" t="s">
        <v>527</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c r="A385" s="2"/>
      <c r="C385" s="98" t="s">
        <v>363</v>
      </c>
      <c r="D385" s="107">
        <v>2022</v>
      </c>
      <c r="E385" s="89" t="s">
        <v>105</v>
      </c>
      <c r="F385" s="89" t="s">
        <v>159</v>
      </c>
      <c r="G385" s="87" t="s">
        <v>91</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c r="A386" s="2"/>
      <c r="C386" s="98" t="s">
        <v>363</v>
      </c>
      <c r="D386" s="107">
        <v>2022</v>
      </c>
      <c r="E386" s="89" t="s">
        <v>105</v>
      </c>
      <c r="F386" s="89" t="s">
        <v>161</v>
      </c>
      <c r="G386" s="87" t="s">
        <v>91</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c r="A387" s="2"/>
      <c r="C387" s="98" t="s">
        <v>363</v>
      </c>
      <c r="D387" s="107">
        <v>2022</v>
      </c>
      <c r="E387" s="89" t="s">
        <v>105</v>
      </c>
      <c r="F387" s="89" t="s">
        <v>162</v>
      </c>
      <c r="G387" s="87" t="s">
        <v>91</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c r="A388" s="2"/>
      <c r="C388" s="98" t="s">
        <v>363</v>
      </c>
      <c r="D388" s="107">
        <v>2022</v>
      </c>
      <c r="E388" s="89" t="s">
        <v>119</v>
      </c>
      <c r="F388" s="89" t="s">
        <v>163</v>
      </c>
      <c r="G388" s="87" t="s">
        <v>91</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c r="A389" s="2"/>
      <c r="C389" s="98" t="s">
        <v>363</v>
      </c>
      <c r="D389" s="107">
        <v>2022</v>
      </c>
      <c r="E389" s="89" t="s">
        <v>119</v>
      </c>
      <c r="F389" s="89" t="s">
        <v>164</v>
      </c>
      <c r="G389" s="87" t="s">
        <v>79</v>
      </c>
      <c r="H389" s="90" t="s">
        <v>527</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c r="A390" s="2"/>
      <c r="C390" s="98" t="s">
        <v>363</v>
      </c>
      <c r="D390" s="107">
        <v>2022</v>
      </c>
      <c r="E390" s="89" t="s">
        <v>119</v>
      </c>
      <c r="F390" s="89" t="s">
        <v>165</v>
      </c>
      <c r="G390" s="87" t="s">
        <v>91</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c r="A391" s="2"/>
      <c r="C391" s="98" t="s">
        <v>363</v>
      </c>
      <c r="D391" s="107">
        <v>2022</v>
      </c>
      <c r="E391" s="89" t="s">
        <v>123</v>
      </c>
      <c r="F391" s="89" t="s">
        <v>166</v>
      </c>
      <c r="G391" s="87" t="s">
        <v>79</v>
      </c>
      <c r="H391" s="90" t="s">
        <v>527</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c r="A392" s="2"/>
      <c r="C392" s="98" t="s">
        <v>363</v>
      </c>
      <c r="D392" s="107">
        <v>2022</v>
      </c>
      <c r="E392" s="89" t="s">
        <v>123</v>
      </c>
      <c r="F392" s="89" t="s">
        <v>125</v>
      </c>
      <c r="G392" s="87" t="s">
        <v>91</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c r="A393" s="2"/>
      <c r="C393" s="98" t="s">
        <v>363</v>
      </c>
      <c r="D393" s="107">
        <v>2022</v>
      </c>
      <c r="E393" s="89" t="s">
        <v>123</v>
      </c>
      <c r="F393" s="89" t="s">
        <v>167</v>
      </c>
      <c r="G393" s="87" t="s">
        <v>91</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c r="A394" s="2"/>
      <c r="C394" s="98" t="s">
        <v>363</v>
      </c>
      <c r="D394" s="107">
        <v>2022</v>
      </c>
      <c r="E394" s="89" t="s">
        <v>168</v>
      </c>
      <c r="F394" s="89" t="s">
        <v>169</v>
      </c>
      <c r="G394" s="87" t="s">
        <v>79</v>
      </c>
      <c r="H394" s="90" t="s">
        <v>527</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c r="A395" s="2"/>
      <c r="C395" s="98" t="s">
        <v>363</v>
      </c>
      <c r="D395" s="107">
        <v>2022</v>
      </c>
      <c r="E395" s="89" t="s">
        <v>168</v>
      </c>
      <c r="F395" s="89" t="s">
        <v>172</v>
      </c>
      <c r="G395" s="87" t="s">
        <v>91</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c r="A396" s="2"/>
      <c r="C396" s="98" t="s">
        <v>363</v>
      </c>
      <c r="D396" s="107">
        <v>2022</v>
      </c>
      <c r="E396" s="89" t="s">
        <v>168</v>
      </c>
      <c r="F396" s="89" t="s">
        <v>175</v>
      </c>
      <c r="G396" s="87" t="s">
        <v>91</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c r="A397" s="2"/>
      <c r="C397" s="98" t="s">
        <v>363</v>
      </c>
      <c r="D397" s="107">
        <v>2022</v>
      </c>
      <c r="E397" s="87" t="s">
        <v>119</v>
      </c>
      <c r="F397" s="87" t="s">
        <v>164</v>
      </c>
      <c r="G397" s="87" t="s">
        <v>79</v>
      </c>
      <c r="H397" s="90" t="s">
        <v>528</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c r="A398" s="2"/>
      <c r="C398" s="98" t="s">
        <v>363</v>
      </c>
      <c r="D398" s="107">
        <v>2022</v>
      </c>
      <c r="E398" s="87" t="s">
        <v>105</v>
      </c>
      <c r="F398" s="87" t="s">
        <v>107</v>
      </c>
      <c r="G398" s="87" t="s">
        <v>79</v>
      </c>
      <c r="H398" s="90" t="s">
        <v>526</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c r="A399" s="2"/>
      <c r="C399" s="98" t="s">
        <v>363</v>
      </c>
      <c r="D399" s="107">
        <v>2022</v>
      </c>
      <c r="E399" s="87" t="s">
        <v>123</v>
      </c>
      <c r="F399" s="87" t="s">
        <v>166</v>
      </c>
      <c r="G399" s="87" t="s">
        <v>79</v>
      </c>
      <c r="H399" s="90" t="s">
        <v>526</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c r="A400" s="2"/>
      <c r="C400" s="98" t="s">
        <v>363</v>
      </c>
      <c r="D400" s="107">
        <v>2022</v>
      </c>
      <c r="E400" s="87" t="s">
        <v>141</v>
      </c>
      <c r="F400" s="87" t="s">
        <v>142</v>
      </c>
      <c r="G400" s="87" t="s">
        <v>79</v>
      </c>
      <c r="H400" s="90" t="s">
        <v>526</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c r="A401" s="2"/>
      <c r="C401" s="98" t="s">
        <v>363</v>
      </c>
      <c r="D401" s="107">
        <v>2022</v>
      </c>
      <c r="E401" s="87" t="s">
        <v>141</v>
      </c>
      <c r="F401" s="87" t="s">
        <v>142</v>
      </c>
      <c r="G401" s="87" t="s">
        <v>79</v>
      </c>
      <c r="H401" s="90" t="s">
        <v>529</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c r="A402" s="2"/>
      <c r="C402" s="98" t="s">
        <v>363</v>
      </c>
      <c r="D402" s="107">
        <v>2022</v>
      </c>
      <c r="E402" s="87" t="s">
        <v>141</v>
      </c>
      <c r="F402" s="87" t="s">
        <v>147</v>
      </c>
      <c r="G402" s="87" t="s">
        <v>79</v>
      </c>
      <c r="H402" s="90" t="s">
        <v>530</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c r="A403" s="2"/>
      <c r="C403" s="98" t="s">
        <v>363</v>
      </c>
      <c r="D403" s="107">
        <v>2022</v>
      </c>
      <c r="E403" s="87" t="s">
        <v>141</v>
      </c>
      <c r="F403" s="87" t="s">
        <v>144</v>
      </c>
      <c r="G403" s="87" t="s">
        <v>79</v>
      </c>
      <c r="H403" s="90" t="s">
        <v>531</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c r="A404" s="2"/>
      <c r="C404" s="98" t="s">
        <v>363</v>
      </c>
      <c r="D404" s="107">
        <v>2022</v>
      </c>
      <c r="E404" s="87" t="s">
        <v>105</v>
      </c>
      <c r="F404" s="87" t="s">
        <v>107</v>
      </c>
      <c r="G404" s="87" t="s">
        <v>79</v>
      </c>
      <c r="H404" s="90" t="s">
        <v>532</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c r="A405" s="2"/>
      <c r="C405" s="98" t="s">
        <v>363</v>
      </c>
      <c r="D405" s="107">
        <v>2022</v>
      </c>
      <c r="E405" s="87" t="s">
        <v>119</v>
      </c>
      <c r="F405" s="87" t="s">
        <v>164</v>
      </c>
      <c r="G405" s="87" t="s">
        <v>79</v>
      </c>
      <c r="H405" s="90" t="s">
        <v>533</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c r="A406" s="2"/>
      <c r="C406" s="98" t="s">
        <v>363</v>
      </c>
      <c r="D406" s="107">
        <v>2022</v>
      </c>
      <c r="E406" s="87" t="s">
        <v>119</v>
      </c>
      <c r="F406" s="87" t="s">
        <v>164</v>
      </c>
      <c r="G406" s="87" t="s">
        <v>79</v>
      </c>
      <c r="H406" s="90" t="s">
        <v>534</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c r="A407" s="2"/>
      <c r="C407" s="98" t="s">
        <v>363</v>
      </c>
      <c r="D407" s="107">
        <v>2022</v>
      </c>
      <c r="E407" s="87" t="s">
        <v>168</v>
      </c>
      <c r="F407" s="87" t="s">
        <v>169</v>
      </c>
      <c r="G407" s="87" t="s">
        <v>79</v>
      </c>
      <c r="H407" s="90" t="s">
        <v>535</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c r="A408" s="2"/>
      <c r="C408" s="98" t="s">
        <v>363</v>
      </c>
      <c r="D408" s="107">
        <v>2022</v>
      </c>
      <c r="E408" s="87" t="s">
        <v>141</v>
      </c>
      <c r="F408" s="87" t="s">
        <v>536</v>
      </c>
      <c r="G408" s="87" t="s">
        <v>79</v>
      </c>
      <c r="H408" s="90" t="s">
        <v>537</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c r="A409" s="2"/>
      <c r="C409" s="98" t="s">
        <v>363</v>
      </c>
      <c r="D409" s="107">
        <v>2022</v>
      </c>
      <c r="E409" s="87" t="s">
        <v>141</v>
      </c>
      <c r="F409" s="87" t="s">
        <v>152</v>
      </c>
      <c r="G409" s="87" t="s">
        <v>79</v>
      </c>
      <c r="H409" s="90" t="s">
        <v>538</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c r="A410" s="2"/>
      <c r="C410" s="98" t="s">
        <v>363</v>
      </c>
      <c r="D410" s="107">
        <v>2022</v>
      </c>
      <c r="E410" s="87" t="s">
        <v>168</v>
      </c>
      <c r="F410" s="87" t="s">
        <v>172</v>
      </c>
      <c r="G410" s="87" t="s">
        <v>79</v>
      </c>
      <c r="H410" s="90" t="s">
        <v>539</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c r="A411" s="2"/>
      <c r="C411" s="91" t="s">
        <v>364</v>
      </c>
      <c r="D411" s="91" t="s">
        <v>379</v>
      </c>
      <c r="E411" s="5" t="s">
        <v>77</v>
      </c>
      <c r="F411" s="5" t="s">
        <v>139</v>
      </c>
      <c r="G411" s="92" t="s">
        <v>91</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c r="A412" s="2"/>
      <c r="C412" s="91" t="s">
        <v>364</v>
      </c>
      <c r="D412" s="91" t="s">
        <v>379</v>
      </c>
      <c r="E412" s="5" t="s">
        <v>77</v>
      </c>
      <c r="F412" s="5" t="s">
        <v>140</v>
      </c>
      <c r="G412" s="92" t="s">
        <v>91</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c r="A413" s="2"/>
      <c r="C413" s="91" t="s">
        <v>364</v>
      </c>
      <c r="D413" s="91" t="s">
        <v>379</v>
      </c>
      <c r="E413" s="5" t="s">
        <v>141</v>
      </c>
      <c r="F413" s="5" t="s">
        <v>142</v>
      </c>
      <c r="G413" s="92" t="s">
        <v>79</v>
      </c>
      <c r="H413" s="93" t="s">
        <v>540</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c r="A414" s="2"/>
      <c r="C414" s="91" t="s">
        <v>364</v>
      </c>
      <c r="D414" s="91" t="s">
        <v>379</v>
      </c>
      <c r="E414" s="5" t="s">
        <v>141</v>
      </c>
      <c r="F414" s="5" t="s">
        <v>144</v>
      </c>
      <c r="G414" s="92" t="s">
        <v>79</v>
      </c>
      <c r="H414" s="93" t="s">
        <v>540</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c r="A415" s="2"/>
      <c r="C415" s="91" t="s">
        <v>364</v>
      </c>
      <c r="D415" s="91" t="s">
        <v>379</v>
      </c>
      <c r="E415" s="5" t="s">
        <v>141</v>
      </c>
      <c r="F415" s="5" t="s">
        <v>147</v>
      </c>
      <c r="G415" s="92" t="s">
        <v>79</v>
      </c>
      <c r="H415" s="93" t="s">
        <v>540</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c r="A416" s="2"/>
      <c r="C416" s="91" t="s">
        <v>364</v>
      </c>
      <c r="D416" s="91" t="s">
        <v>379</v>
      </c>
      <c r="E416" s="5" t="s">
        <v>141</v>
      </c>
      <c r="F416" s="5" t="s">
        <v>149</v>
      </c>
      <c r="G416" s="92" t="s">
        <v>79</v>
      </c>
      <c r="H416" s="93" t="s">
        <v>540</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c r="A417" s="2"/>
      <c r="C417" s="91" t="s">
        <v>364</v>
      </c>
      <c r="D417" s="91" t="s">
        <v>379</v>
      </c>
      <c r="E417" s="5" t="s">
        <v>141</v>
      </c>
      <c r="F417" s="5" t="s">
        <v>152</v>
      </c>
      <c r="G417" s="92" t="s">
        <v>79</v>
      </c>
      <c r="H417" s="93" t="s">
        <v>540</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c r="A418" s="2"/>
      <c r="C418" s="91" t="s">
        <v>364</v>
      </c>
      <c r="D418" s="91" t="s">
        <v>379</v>
      </c>
      <c r="E418" s="5" t="s">
        <v>141</v>
      </c>
      <c r="F418" s="5" t="s">
        <v>154</v>
      </c>
      <c r="G418" s="92" t="s">
        <v>79</v>
      </c>
      <c r="H418" s="93" t="s">
        <v>540</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c r="A419" s="2"/>
      <c r="C419" s="91" t="s">
        <v>364</v>
      </c>
      <c r="D419" s="91" t="s">
        <v>379</v>
      </c>
      <c r="E419" s="5" t="s">
        <v>105</v>
      </c>
      <c r="F419" s="5" t="s">
        <v>157</v>
      </c>
      <c r="G419" s="92" t="s">
        <v>79</v>
      </c>
      <c r="H419" s="93" t="s">
        <v>541</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c r="A420" s="2"/>
      <c r="C420" s="91" t="s">
        <v>364</v>
      </c>
      <c r="D420" s="91" t="s">
        <v>379</v>
      </c>
      <c r="E420" s="5" t="s">
        <v>105</v>
      </c>
      <c r="F420" s="5" t="s">
        <v>158</v>
      </c>
      <c r="G420" s="92" t="s">
        <v>79</v>
      </c>
      <c r="H420" s="93" t="s">
        <v>540</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c r="A421" s="2"/>
      <c r="C421" s="91" t="s">
        <v>364</v>
      </c>
      <c r="D421" s="91" t="s">
        <v>379</v>
      </c>
      <c r="E421" s="5" t="s">
        <v>105</v>
      </c>
      <c r="F421" s="5" t="s">
        <v>107</v>
      </c>
      <c r="G421" s="92" t="s">
        <v>79</v>
      </c>
      <c r="H421" s="93" t="s">
        <v>542</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c r="A422" s="2"/>
      <c r="C422" s="91" t="s">
        <v>364</v>
      </c>
      <c r="D422" s="91" t="s">
        <v>379</v>
      </c>
      <c r="E422" s="5" t="s">
        <v>105</v>
      </c>
      <c r="F422" s="5" t="s">
        <v>159</v>
      </c>
      <c r="G422" s="92" t="s">
        <v>91</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c r="A423" s="2"/>
      <c r="C423" s="91" t="s">
        <v>364</v>
      </c>
      <c r="D423" s="91" t="s">
        <v>379</v>
      </c>
      <c r="E423" s="5" t="s">
        <v>105</v>
      </c>
      <c r="F423" s="5" t="s">
        <v>161</v>
      </c>
      <c r="G423" s="92" t="s">
        <v>79</v>
      </c>
      <c r="H423" s="93" t="s">
        <v>540</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c r="A424" s="2"/>
      <c r="C424" s="91" t="s">
        <v>364</v>
      </c>
      <c r="D424" s="91" t="s">
        <v>379</v>
      </c>
      <c r="E424" s="5" t="s">
        <v>105</v>
      </c>
      <c r="F424" s="5" t="s">
        <v>162</v>
      </c>
      <c r="G424" s="92" t="s">
        <v>79</v>
      </c>
      <c r="H424" s="93" t="s">
        <v>543</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c r="A425" s="2"/>
      <c r="C425" s="91" t="s">
        <v>364</v>
      </c>
      <c r="D425" s="91" t="s">
        <v>379</v>
      </c>
      <c r="E425" s="5" t="s">
        <v>119</v>
      </c>
      <c r="F425" s="5" t="s">
        <v>163</v>
      </c>
      <c r="G425" s="92" t="s">
        <v>79</v>
      </c>
      <c r="H425" s="93" t="s">
        <v>540</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c r="A426" s="2"/>
      <c r="C426" s="91" t="s">
        <v>364</v>
      </c>
      <c r="D426" s="91" t="s">
        <v>379</v>
      </c>
      <c r="E426" s="5" t="s">
        <v>119</v>
      </c>
      <c r="F426" s="5" t="s">
        <v>164</v>
      </c>
      <c r="G426" s="92" t="s">
        <v>91</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c r="A427" s="2"/>
      <c r="C427" s="91" t="s">
        <v>364</v>
      </c>
      <c r="D427" s="91" t="s">
        <v>379</v>
      </c>
      <c r="E427" s="5" t="s">
        <v>119</v>
      </c>
      <c r="F427" s="5" t="s">
        <v>165</v>
      </c>
      <c r="G427" s="92" t="s">
        <v>79</v>
      </c>
      <c r="H427" s="93" t="s">
        <v>540</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c r="A428" s="2"/>
      <c r="C428" s="91" t="s">
        <v>364</v>
      </c>
      <c r="D428" s="91" t="s">
        <v>379</v>
      </c>
      <c r="E428" s="5" t="s">
        <v>123</v>
      </c>
      <c r="F428" s="5" t="s">
        <v>166</v>
      </c>
      <c r="G428" s="92" t="s">
        <v>91</v>
      </c>
      <c r="H428" s="93" t="s">
        <v>544</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c r="A429" s="2"/>
      <c r="C429" s="91" t="s">
        <v>364</v>
      </c>
      <c r="D429" s="91" t="s">
        <v>379</v>
      </c>
      <c r="E429" s="5" t="s">
        <v>123</v>
      </c>
      <c r="F429" s="5" t="s">
        <v>125</v>
      </c>
      <c r="G429" s="92" t="s">
        <v>91</v>
      </c>
      <c r="H429" s="93" t="s">
        <v>544</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c r="A430" s="2"/>
      <c r="C430" s="91" t="s">
        <v>364</v>
      </c>
      <c r="D430" s="91" t="s">
        <v>379</v>
      </c>
      <c r="E430" s="5" t="s">
        <v>123</v>
      </c>
      <c r="F430" s="5" t="s">
        <v>167</v>
      </c>
      <c r="G430" s="92" t="s">
        <v>91</v>
      </c>
      <c r="H430" s="93" t="s">
        <v>544</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c r="A431" s="2"/>
      <c r="C431" s="91" t="s">
        <v>364</v>
      </c>
      <c r="D431" s="91" t="s">
        <v>379</v>
      </c>
      <c r="E431" s="5" t="s">
        <v>168</v>
      </c>
      <c r="F431" s="5" t="s">
        <v>169</v>
      </c>
      <c r="G431" s="92" t="s">
        <v>79</v>
      </c>
      <c r="H431" s="93" t="s">
        <v>543</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c r="A432" s="2"/>
      <c r="C432" s="91" t="s">
        <v>364</v>
      </c>
      <c r="D432" s="91" t="s">
        <v>379</v>
      </c>
      <c r="E432" s="5" t="s">
        <v>168</v>
      </c>
      <c r="F432" s="5" t="s">
        <v>172</v>
      </c>
      <c r="G432" s="92" t="s">
        <v>79</v>
      </c>
      <c r="H432" s="93" t="s">
        <v>543</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c r="A433" s="2"/>
      <c r="C433" s="91" t="s">
        <v>364</v>
      </c>
      <c r="D433" s="91" t="s">
        <v>379</v>
      </c>
      <c r="E433" s="5" t="s">
        <v>168</v>
      </c>
      <c r="F433" s="5" t="s">
        <v>175</v>
      </c>
      <c r="G433" s="92" t="s">
        <v>79</v>
      </c>
      <c r="H433" s="93" t="s">
        <v>543</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c r="A434" s="2"/>
      <c r="C434" s="98" t="s">
        <v>366</v>
      </c>
      <c r="D434" s="107">
        <v>2022</v>
      </c>
      <c r="E434" s="89" t="s">
        <v>77</v>
      </c>
      <c r="F434" s="89" t="s">
        <v>139</v>
      </c>
      <c r="G434" s="87" t="s">
        <v>91</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c r="A435" s="2"/>
      <c r="C435" s="98" t="s">
        <v>366</v>
      </c>
      <c r="D435" s="107">
        <v>2022</v>
      </c>
      <c r="E435" s="89" t="s">
        <v>77</v>
      </c>
      <c r="F435" s="89" t="s">
        <v>140</v>
      </c>
      <c r="G435" s="87" t="s">
        <v>91</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c r="A436" s="2"/>
      <c r="C436" s="98" t="s">
        <v>366</v>
      </c>
      <c r="D436" s="107">
        <v>2022</v>
      </c>
      <c r="E436" s="89" t="s">
        <v>141</v>
      </c>
      <c r="F436" s="89" t="s">
        <v>142</v>
      </c>
      <c r="G436" s="87" t="s">
        <v>79</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c r="A437" s="2"/>
      <c r="C437" s="98" t="s">
        <v>366</v>
      </c>
      <c r="D437" s="107">
        <v>2022</v>
      </c>
      <c r="E437" s="89" t="s">
        <v>141</v>
      </c>
      <c r="F437" s="89" t="s">
        <v>144</v>
      </c>
      <c r="G437" s="87" t="s">
        <v>79</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c r="A438" s="2"/>
      <c r="C438" s="98" t="s">
        <v>366</v>
      </c>
      <c r="D438" s="107">
        <v>2022</v>
      </c>
      <c r="E438" s="89" t="s">
        <v>141</v>
      </c>
      <c r="F438" s="89" t="s">
        <v>147</v>
      </c>
      <c r="G438" s="87" t="s">
        <v>79</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c r="A439" s="2"/>
      <c r="C439" s="98" t="s">
        <v>366</v>
      </c>
      <c r="D439" s="107">
        <v>2022</v>
      </c>
      <c r="E439" s="89" t="s">
        <v>141</v>
      </c>
      <c r="F439" s="89" t="s">
        <v>149</v>
      </c>
      <c r="G439" s="87" t="s">
        <v>79</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c r="A440" s="2"/>
      <c r="C440" s="98" t="s">
        <v>366</v>
      </c>
      <c r="D440" s="107">
        <v>2022</v>
      </c>
      <c r="E440" s="89" t="s">
        <v>141</v>
      </c>
      <c r="F440" s="89" t="s">
        <v>152</v>
      </c>
      <c r="G440" s="87" t="s">
        <v>79</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c r="A441" s="2"/>
      <c r="C441" s="98" t="s">
        <v>366</v>
      </c>
      <c r="D441" s="107">
        <v>2022</v>
      </c>
      <c r="E441" s="89" t="s">
        <v>141</v>
      </c>
      <c r="F441" s="89" t="s">
        <v>154</v>
      </c>
      <c r="G441" s="87" t="s">
        <v>79</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c r="A442" s="2"/>
      <c r="C442" s="98" t="s">
        <v>366</v>
      </c>
      <c r="D442" s="107">
        <v>2022</v>
      </c>
      <c r="E442" s="89" t="s">
        <v>105</v>
      </c>
      <c r="F442" s="89" t="s">
        <v>157</v>
      </c>
      <c r="G442" s="87" t="s">
        <v>91</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c r="A443" s="2"/>
      <c r="C443" s="98" t="s">
        <v>366</v>
      </c>
      <c r="D443" s="107">
        <v>2022</v>
      </c>
      <c r="E443" s="89" t="s">
        <v>105</v>
      </c>
      <c r="F443" s="89" t="s">
        <v>158</v>
      </c>
      <c r="G443" s="87" t="s">
        <v>79</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c r="A444" s="2"/>
      <c r="C444" s="98" t="s">
        <v>366</v>
      </c>
      <c r="D444" s="107">
        <v>2022</v>
      </c>
      <c r="E444" s="89" t="s">
        <v>105</v>
      </c>
      <c r="F444" s="89" t="s">
        <v>107</v>
      </c>
      <c r="G444" s="87" t="s">
        <v>91</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c r="A445" s="2"/>
      <c r="C445" s="98" t="s">
        <v>366</v>
      </c>
      <c r="D445" s="107">
        <v>2022</v>
      </c>
      <c r="E445" s="89" t="s">
        <v>105</v>
      </c>
      <c r="F445" s="89" t="s">
        <v>159</v>
      </c>
      <c r="G445" s="87" t="s">
        <v>91</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c r="A446" s="2"/>
      <c r="C446" s="98" t="s">
        <v>366</v>
      </c>
      <c r="D446" s="107">
        <v>2022</v>
      </c>
      <c r="E446" s="89" t="s">
        <v>105</v>
      </c>
      <c r="F446" s="89" t="s">
        <v>161</v>
      </c>
      <c r="G446" s="87" t="s">
        <v>91</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c r="A447" s="2"/>
      <c r="C447" s="98" t="s">
        <v>366</v>
      </c>
      <c r="D447" s="107">
        <v>2022</v>
      </c>
      <c r="E447" s="89" t="s">
        <v>105</v>
      </c>
      <c r="F447" s="89" t="s">
        <v>162</v>
      </c>
      <c r="G447" s="87" t="s">
        <v>79</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c r="A448" s="2"/>
      <c r="C448" s="98" t="s">
        <v>366</v>
      </c>
      <c r="D448" s="107">
        <v>2022</v>
      </c>
      <c r="E448" s="89" t="s">
        <v>119</v>
      </c>
      <c r="F448" s="89" t="s">
        <v>163</v>
      </c>
      <c r="G448" s="87" t="s">
        <v>91</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c r="A449" s="2"/>
      <c r="C449" s="98" t="s">
        <v>366</v>
      </c>
      <c r="D449" s="107">
        <v>2022</v>
      </c>
      <c r="E449" s="89" t="s">
        <v>119</v>
      </c>
      <c r="F449" s="89" t="s">
        <v>164</v>
      </c>
      <c r="G449" s="87" t="s">
        <v>91</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c r="A450" s="2"/>
      <c r="C450" s="98" t="s">
        <v>366</v>
      </c>
      <c r="D450" s="107">
        <v>2022</v>
      </c>
      <c r="E450" s="89" t="s">
        <v>119</v>
      </c>
      <c r="F450" s="89" t="s">
        <v>165</v>
      </c>
      <c r="G450" s="87" t="s">
        <v>91</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c r="A451" s="2"/>
      <c r="C451" s="98" t="s">
        <v>366</v>
      </c>
      <c r="D451" s="107">
        <v>2022</v>
      </c>
      <c r="E451" s="89" t="s">
        <v>123</v>
      </c>
      <c r="F451" s="89" t="s">
        <v>166</v>
      </c>
      <c r="G451" s="87" t="s">
        <v>91</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c r="A452" s="2"/>
      <c r="C452" s="98" t="s">
        <v>366</v>
      </c>
      <c r="D452" s="107">
        <v>2022</v>
      </c>
      <c r="E452" s="89" t="s">
        <v>123</v>
      </c>
      <c r="F452" s="89" t="s">
        <v>125</v>
      </c>
      <c r="G452" s="87" t="s">
        <v>91</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c r="A453" s="2"/>
      <c r="C453" s="98" t="s">
        <v>366</v>
      </c>
      <c r="D453" s="107">
        <v>2022</v>
      </c>
      <c r="E453" s="89" t="s">
        <v>123</v>
      </c>
      <c r="F453" s="89" t="s">
        <v>167</v>
      </c>
      <c r="G453" s="87" t="s">
        <v>91</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45" thickBot="1">
      <c r="A454" s="2"/>
      <c r="C454" s="98" t="s">
        <v>366</v>
      </c>
      <c r="D454" s="107">
        <v>2022</v>
      </c>
      <c r="E454" s="89" t="s">
        <v>168</v>
      </c>
      <c r="F454" s="89" t="s">
        <v>169</v>
      </c>
      <c r="G454" s="87" t="s">
        <v>79</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45" thickBot="1">
      <c r="A455" s="2"/>
      <c r="C455" s="98" t="s">
        <v>366</v>
      </c>
      <c r="D455" s="107">
        <v>2022</v>
      </c>
      <c r="E455" s="89" t="s">
        <v>168</v>
      </c>
      <c r="F455" s="89" t="s">
        <v>172</v>
      </c>
      <c r="G455" s="87" t="s">
        <v>79</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45" thickBot="1">
      <c r="A456" s="2"/>
      <c r="C456" s="98" t="s">
        <v>366</v>
      </c>
      <c r="D456" s="107">
        <v>2022</v>
      </c>
      <c r="E456" s="89" t="s">
        <v>168</v>
      </c>
      <c r="F456" s="89" t="s">
        <v>175</v>
      </c>
      <c r="G456" s="87" t="s">
        <v>79</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45" thickBot="1">
      <c r="A457" s="2"/>
      <c r="C457" s="91" t="s">
        <v>367</v>
      </c>
      <c r="D457" s="100">
        <v>2022</v>
      </c>
      <c r="E457" s="5" t="s">
        <v>77</v>
      </c>
      <c r="F457" s="5" t="s">
        <v>139</v>
      </c>
      <c r="G457" s="92" t="s">
        <v>91</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45" thickBot="1">
      <c r="A458" s="2"/>
      <c r="C458" s="91" t="s">
        <v>367</v>
      </c>
      <c r="D458" s="100">
        <v>2022</v>
      </c>
      <c r="E458" s="5" t="s">
        <v>77</v>
      </c>
      <c r="F458" s="5" t="s">
        <v>140</v>
      </c>
      <c r="G458" s="92" t="s">
        <v>91</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45" thickBot="1">
      <c r="A459" s="2"/>
      <c r="C459" s="91" t="s">
        <v>367</v>
      </c>
      <c r="D459" s="100">
        <v>2022</v>
      </c>
      <c r="E459" s="5" t="s">
        <v>141</v>
      </c>
      <c r="F459" s="5" t="s">
        <v>142</v>
      </c>
      <c r="G459" s="92" t="s">
        <v>79</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45" thickBot="1">
      <c r="A460" s="2"/>
      <c r="C460" s="91" t="s">
        <v>367</v>
      </c>
      <c r="D460" s="100">
        <v>2022</v>
      </c>
      <c r="E460" s="5" t="s">
        <v>141</v>
      </c>
      <c r="F460" s="5" t="s">
        <v>144</v>
      </c>
      <c r="G460" s="92" t="s">
        <v>79</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45" thickBot="1">
      <c r="A461" s="2"/>
      <c r="C461" s="91" t="s">
        <v>367</v>
      </c>
      <c r="D461" s="100">
        <v>2022</v>
      </c>
      <c r="E461" s="5" t="s">
        <v>141</v>
      </c>
      <c r="F461" s="5" t="s">
        <v>147</v>
      </c>
      <c r="G461" s="92" t="s">
        <v>91</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45" thickBot="1">
      <c r="A462" s="2"/>
      <c r="C462" s="91" t="s">
        <v>367</v>
      </c>
      <c r="D462" s="100">
        <v>2022</v>
      </c>
      <c r="E462" s="5" t="s">
        <v>141</v>
      </c>
      <c r="F462" s="5" t="s">
        <v>149</v>
      </c>
      <c r="G462" s="92" t="s">
        <v>79</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45" thickBot="1">
      <c r="A463" s="2"/>
      <c r="C463" s="91" t="s">
        <v>367</v>
      </c>
      <c r="D463" s="100">
        <v>2022</v>
      </c>
      <c r="E463" s="5" t="s">
        <v>141</v>
      </c>
      <c r="F463" s="5" t="s">
        <v>152</v>
      </c>
      <c r="G463" s="92" t="s">
        <v>79</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45" thickBot="1">
      <c r="A464" s="2"/>
      <c r="C464" s="91" t="s">
        <v>367</v>
      </c>
      <c r="D464" s="100">
        <v>2022</v>
      </c>
      <c r="E464" s="5" t="s">
        <v>141</v>
      </c>
      <c r="F464" s="5" t="s">
        <v>154</v>
      </c>
      <c r="G464" s="92" t="s">
        <v>79</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c r="A465" s="2"/>
      <c r="C465" s="91" t="s">
        <v>367</v>
      </c>
      <c r="D465" s="100">
        <v>2022</v>
      </c>
      <c r="E465" s="5" t="s">
        <v>105</v>
      </c>
      <c r="F465" s="5" t="s">
        <v>157</v>
      </c>
      <c r="G465" s="92" t="s">
        <v>91</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45" thickBot="1">
      <c r="A466" s="2"/>
      <c r="C466" s="91" t="s">
        <v>367</v>
      </c>
      <c r="D466" s="100">
        <v>2022</v>
      </c>
      <c r="E466" s="5" t="s">
        <v>105</v>
      </c>
      <c r="F466" s="5" t="s">
        <v>158</v>
      </c>
      <c r="G466" s="92" t="s">
        <v>91</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c r="A467" s="2"/>
      <c r="C467" s="91" t="s">
        <v>367</v>
      </c>
      <c r="D467" s="100">
        <v>2022</v>
      </c>
      <c r="E467" s="5" t="s">
        <v>105</v>
      </c>
      <c r="F467" s="5" t="s">
        <v>107</v>
      </c>
      <c r="G467" s="92" t="s">
        <v>79</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c r="A468" s="2"/>
      <c r="C468" s="91" t="s">
        <v>367</v>
      </c>
      <c r="D468" s="100">
        <v>2022</v>
      </c>
      <c r="E468" s="5" t="s">
        <v>105</v>
      </c>
      <c r="F468" s="5" t="s">
        <v>159</v>
      </c>
      <c r="G468" s="92" t="s">
        <v>91</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c r="A469" s="2"/>
      <c r="C469" s="91" t="s">
        <v>367</v>
      </c>
      <c r="D469" s="100">
        <v>2022</v>
      </c>
      <c r="E469" s="5" t="s">
        <v>105</v>
      </c>
      <c r="F469" s="5" t="s">
        <v>161</v>
      </c>
      <c r="G469" s="92" t="s">
        <v>91</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c r="A470" s="2"/>
      <c r="C470" s="91" t="s">
        <v>367</v>
      </c>
      <c r="D470" s="100">
        <v>2022</v>
      </c>
      <c r="E470" s="5" t="s">
        <v>105</v>
      </c>
      <c r="F470" s="5" t="s">
        <v>162</v>
      </c>
      <c r="G470" s="92" t="s">
        <v>79</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1" thickBot="1">
      <c r="A471" s="2"/>
      <c r="C471" s="91" t="s">
        <v>367</v>
      </c>
      <c r="D471" s="100">
        <v>2022</v>
      </c>
      <c r="E471" s="5" t="s">
        <v>119</v>
      </c>
      <c r="F471" s="5" t="s">
        <v>163</v>
      </c>
      <c r="G471" s="92" t="s">
        <v>91</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45" thickBot="1">
      <c r="A472" s="2"/>
      <c r="C472" s="91" t="s">
        <v>367</v>
      </c>
      <c r="D472" s="100">
        <v>2022</v>
      </c>
      <c r="E472" s="5" t="s">
        <v>119</v>
      </c>
      <c r="F472" s="5" t="s">
        <v>164</v>
      </c>
      <c r="G472" s="92" t="s">
        <v>91</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c r="A473" s="2"/>
      <c r="C473" s="91" t="s">
        <v>367</v>
      </c>
      <c r="D473" s="100">
        <v>2022</v>
      </c>
      <c r="E473" s="5" t="s">
        <v>119</v>
      </c>
      <c r="F473" s="5" t="s">
        <v>165</v>
      </c>
      <c r="G473" s="92" t="s">
        <v>79</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c r="A474" s="2"/>
      <c r="C474" s="91" t="s">
        <v>367</v>
      </c>
      <c r="D474" s="100">
        <v>2022</v>
      </c>
      <c r="E474" s="5" t="s">
        <v>123</v>
      </c>
      <c r="F474" s="5" t="s">
        <v>166</v>
      </c>
      <c r="G474" s="92" t="s">
        <v>91</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c r="A475" s="2"/>
      <c r="C475" s="91" t="s">
        <v>367</v>
      </c>
      <c r="D475" s="100">
        <v>2022</v>
      </c>
      <c r="E475" s="5" t="s">
        <v>123</v>
      </c>
      <c r="F475" s="5" t="s">
        <v>125</v>
      </c>
      <c r="G475" s="92" t="s">
        <v>91</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c r="A476" s="2"/>
      <c r="C476" s="91" t="s">
        <v>367</v>
      </c>
      <c r="D476" s="100">
        <v>2022</v>
      </c>
      <c r="E476" s="5" t="s">
        <v>123</v>
      </c>
      <c r="F476" s="5" t="s">
        <v>167</v>
      </c>
      <c r="G476" s="92" t="s">
        <v>79</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45" thickBot="1">
      <c r="A477" s="2"/>
      <c r="C477" s="91" t="s">
        <v>367</v>
      </c>
      <c r="D477" s="100">
        <v>2022</v>
      </c>
      <c r="E477" s="5" t="s">
        <v>168</v>
      </c>
      <c r="F477" s="5" t="s">
        <v>169</v>
      </c>
      <c r="G477" s="92" t="s">
        <v>79</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45" thickBot="1">
      <c r="A478" s="2"/>
      <c r="C478" s="91" t="s">
        <v>367</v>
      </c>
      <c r="D478" s="100">
        <v>2022</v>
      </c>
      <c r="E478" s="5" t="s">
        <v>168</v>
      </c>
      <c r="F478" s="5" t="s">
        <v>172</v>
      </c>
      <c r="G478" s="92" t="s">
        <v>79</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45" thickBot="1">
      <c r="A479" s="2"/>
      <c r="C479" s="91" t="s">
        <v>367</v>
      </c>
      <c r="D479" s="100">
        <v>2022</v>
      </c>
      <c r="E479" s="5" t="s">
        <v>168</v>
      </c>
      <c r="F479" s="5" t="s">
        <v>175</v>
      </c>
      <c r="G479" s="92" t="s">
        <v>79</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45" thickBot="1">
      <c r="A480" s="2"/>
      <c r="C480" s="95" t="s">
        <v>368</v>
      </c>
      <c r="D480" s="95" t="s">
        <v>379</v>
      </c>
      <c r="E480" s="5" t="s">
        <v>77</v>
      </c>
      <c r="F480" s="5" t="s">
        <v>139</v>
      </c>
      <c r="G480" s="92" t="s">
        <v>91</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45" thickBot="1">
      <c r="A481" s="2"/>
      <c r="C481" s="95" t="s">
        <v>368</v>
      </c>
      <c r="D481" s="95" t="s">
        <v>379</v>
      </c>
      <c r="E481" s="5" t="s">
        <v>77</v>
      </c>
      <c r="F481" s="5" t="s">
        <v>140</v>
      </c>
      <c r="G481" s="92" t="s">
        <v>91</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45" thickBot="1">
      <c r="A482" s="2"/>
      <c r="C482" s="95" t="s">
        <v>368</v>
      </c>
      <c r="D482" s="95" t="s">
        <v>379</v>
      </c>
      <c r="E482" s="5" t="s">
        <v>141</v>
      </c>
      <c r="F482" s="5" t="s">
        <v>142</v>
      </c>
      <c r="G482" s="92" t="s">
        <v>91</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45" thickBot="1">
      <c r="A483" s="2"/>
      <c r="C483" s="95" t="s">
        <v>368</v>
      </c>
      <c r="D483" s="95" t="s">
        <v>379</v>
      </c>
      <c r="E483" s="5" t="s">
        <v>141</v>
      </c>
      <c r="F483" s="5" t="s">
        <v>144</v>
      </c>
      <c r="G483" s="92" t="s">
        <v>91</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45" thickBot="1">
      <c r="A484" s="2"/>
      <c r="C484" s="95" t="s">
        <v>368</v>
      </c>
      <c r="D484" s="95" t="s">
        <v>379</v>
      </c>
      <c r="E484" s="5" t="s">
        <v>141</v>
      </c>
      <c r="F484" s="5" t="s">
        <v>147</v>
      </c>
      <c r="G484" s="92" t="s">
        <v>79</v>
      </c>
      <c r="H484" s="93" t="s">
        <v>545</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45" thickBot="1">
      <c r="A485" s="2"/>
      <c r="C485" s="95" t="s">
        <v>368</v>
      </c>
      <c r="D485" s="95" t="s">
        <v>379</v>
      </c>
      <c r="E485" s="5" t="s">
        <v>141</v>
      </c>
      <c r="F485" s="5" t="s">
        <v>149</v>
      </c>
      <c r="G485" s="92" t="s">
        <v>79</v>
      </c>
      <c r="H485" s="93" t="s">
        <v>546</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45" thickBot="1">
      <c r="A486" s="2"/>
      <c r="C486" s="95" t="s">
        <v>368</v>
      </c>
      <c r="D486" s="95" t="s">
        <v>379</v>
      </c>
      <c r="E486" s="5" t="s">
        <v>141</v>
      </c>
      <c r="F486" s="5" t="s">
        <v>152</v>
      </c>
      <c r="G486" s="92" t="s">
        <v>79</v>
      </c>
      <c r="H486" s="93" t="s">
        <v>547</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45" thickBot="1">
      <c r="A487" s="2"/>
      <c r="C487" s="95" t="s">
        <v>368</v>
      </c>
      <c r="D487" s="95" t="s">
        <v>379</v>
      </c>
      <c r="E487" s="5" t="s">
        <v>141</v>
      </c>
      <c r="F487" s="5" t="s">
        <v>154</v>
      </c>
      <c r="G487" s="92" t="s">
        <v>91</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c r="A488" s="2"/>
      <c r="C488" s="95" t="s">
        <v>368</v>
      </c>
      <c r="D488" s="95" t="s">
        <v>379</v>
      </c>
      <c r="E488" s="5" t="s">
        <v>105</v>
      </c>
      <c r="F488" s="5" t="s">
        <v>157</v>
      </c>
      <c r="G488" s="92" t="s">
        <v>91</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45" thickBot="1">
      <c r="A489" s="2"/>
      <c r="C489" s="95" t="s">
        <v>368</v>
      </c>
      <c r="D489" s="95" t="s">
        <v>379</v>
      </c>
      <c r="E489" s="5" t="s">
        <v>105</v>
      </c>
      <c r="F489" s="5" t="s">
        <v>158</v>
      </c>
      <c r="G489" s="92" t="s">
        <v>91</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c r="A490" s="2"/>
      <c r="C490" s="95" t="s">
        <v>368</v>
      </c>
      <c r="D490" s="95" t="s">
        <v>379</v>
      </c>
      <c r="E490" s="5" t="s">
        <v>105</v>
      </c>
      <c r="F490" s="5" t="s">
        <v>107</v>
      </c>
      <c r="G490" s="92" t="s">
        <v>91</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c r="A491" s="2"/>
      <c r="C491" s="95" t="s">
        <v>368</v>
      </c>
      <c r="D491" s="95" t="s">
        <v>379</v>
      </c>
      <c r="E491" s="5" t="s">
        <v>105</v>
      </c>
      <c r="F491" s="5" t="s">
        <v>159</v>
      </c>
      <c r="G491" s="92" t="s">
        <v>91</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c r="A492" s="2"/>
      <c r="C492" s="95" t="s">
        <v>368</v>
      </c>
      <c r="D492" s="95" t="s">
        <v>379</v>
      </c>
      <c r="E492" s="5" t="s">
        <v>105</v>
      </c>
      <c r="F492" s="5" t="s">
        <v>161</v>
      </c>
      <c r="G492" s="92" t="s">
        <v>79</v>
      </c>
      <c r="H492" s="93" t="s">
        <v>545</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c r="A493" s="2"/>
      <c r="C493" s="95" t="s">
        <v>368</v>
      </c>
      <c r="D493" s="95" t="s">
        <v>379</v>
      </c>
      <c r="E493" s="5" t="s">
        <v>105</v>
      </c>
      <c r="F493" s="5" t="s">
        <v>162</v>
      </c>
      <c r="G493" s="92" t="s">
        <v>91</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1" thickBot="1">
      <c r="A494" s="2"/>
      <c r="C494" s="95" t="s">
        <v>368</v>
      </c>
      <c r="D494" s="95" t="s">
        <v>379</v>
      </c>
      <c r="E494" s="5" t="s">
        <v>119</v>
      </c>
      <c r="F494" s="5" t="s">
        <v>163</v>
      </c>
      <c r="G494" s="92" t="s">
        <v>91</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45" thickBot="1">
      <c r="A495" s="2"/>
      <c r="C495" s="95" t="s">
        <v>368</v>
      </c>
      <c r="D495" s="95" t="s">
        <v>379</v>
      </c>
      <c r="E495" s="5" t="s">
        <v>119</v>
      </c>
      <c r="F495" s="5" t="s">
        <v>164</v>
      </c>
      <c r="G495" s="92" t="s">
        <v>91</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45" thickBot="1">
      <c r="A496" s="2"/>
      <c r="C496" s="95" t="s">
        <v>368</v>
      </c>
      <c r="D496" s="95" t="s">
        <v>379</v>
      </c>
      <c r="E496" s="5" t="s">
        <v>119</v>
      </c>
      <c r="F496" s="5" t="s">
        <v>165</v>
      </c>
      <c r="G496" s="92" t="s">
        <v>79</v>
      </c>
      <c r="H496" s="93" t="s">
        <v>548</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c r="A497" s="2"/>
      <c r="C497" s="95" t="s">
        <v>368</v>
      </c>
      <c r="D497" s="95" t="s">
        <v>379</v>
      </c>
      <c r="E497" s="5" t="s">
        <v>123</v>
      </c>
      <c r="F497" s="5" t="s">
        <v>166</v>
      </c>
      <c r="G497" s="92" t="s">
        <v>91</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c r="A498" s="2"/>
      <c r="C498" s="95" t="s">
        <v>368</v>
      </c>
      <c r="D498" s="95" t="s">
        <v>379</v>
      </c>
      <c r="E498" s="5" t="s">
        <v>123</v>
      </c>
      <c r="F498" s="5" t="s">
        <v>125</v>
      </c>
      <c r="G498" s="92" t="s">
        <v>91</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c r="A499" s="2"/>
      <c r="C499" s="95" t="s">
        <v>368</v>
      </c>
      <c r="D499" s="95" t="s">
        <v>379</v>
      </c>
      <c r="E499" s="5" t="s">
        <v>123</v>
      </c>
      <c r="F499" s="5" t="s">
        <v>167</v>
      </c>
      <c r="G499" s="92" t="s">
        <v>91</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45" thickBot="1">
      <c r="A500" s="2"/>
      <c r="C500" s="95" t="s">
        <v>368</v>
      </c>
      <c r="D500" s="95" t="s">
        <v>379</v>
      </c>
      <c r="E500" s="5" t="s">
        <v>168</v>
      </c>
      <c r="F500" s="5" t="s">
        <v>169</v>
      </c>
      <c r="G500" s="92" t="s">
        <v>79</v>
      </c>
      <c r="H500" s="93" t="s">
        <v>549</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45" thickBot="1">
      <c r="A501" s="2"/>
      <c r="C501" s="95" t="s">
        <v>368</v>
      </c>
      <c r="D501" s="95" t="s">
        <v>379</v>
      </c>
      <c r="E501" s="5" t="s">
        <v>168</v>
      </c>
      <c r="F501" s="5" t="s">
        <v>172</v>
      </c>
      <c r="G501" s="92" t="s">
        <v>79</v>
      </c>
      <c r="H501" s="93" t="s">
        <v>550</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45" thickBot="1">
      <c r="A502" s="2"/>
      <c r="C502" s="95" t="s">
        <v>368</v>
      </c>
      <c r="D502" s="95" t="s">
        <v>379</v>
      </c>
      <c r="E502" s="5" t="s">
        <v>168</v>
      </c>
      <c r="F502" s="5" t="s">
        <v>175</v>
      </c>
      <c r="G502" s="92" t="s">
        <v>91</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1" thickBot="1">
      <c r="A503" s="2"/>
      <c r="C503" s="98" t="s">
        <v>369</v>
      </c>
      <c r="D503" s="107">
        <v>2022</v>
      </c>
      <c r="E503" s="89" t="s">
        <v>77</v>
      </c>
      <c r="F503" s="89" t="s">
        <v>139</v>
      </c>
      <c r="G503" s="87" t="s">
        <v>79</v>
      </c>
      <c r="H503" s="87" t="s">
        <v>551</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45" thickBot="1">
      <c r="A504" s="2"/>
      <c r="C504" s="98" t="s">
        <v>369</v>
      </c>
      <c r="D504" s="107">
        <v>2022</v>
      </c>
      <c r="E504" s="89" t="s">
        <v>77</v>
      </c>
      <c r="F504" s="89" t="s">
        <v>140</v>
      </c>
      <c r="G504" s="87" t="s">
        <v>91</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1" thickBot="1">
      <c r="A505" s="2"/>
      <c r="C505" s="98" t="s">
        <v>369</v>
      </c>
      <c r="D505" s="107">
        <v>2022</v>
      </c>
      <c r="E505" s="89" t="s">
        <v>141</v>
      </c>
      <c r="F505" s="89" t="s">
        <v>142</v>
      </c>
      <c r="G505" s="87" t="s">
        <v>79</v>
      </c>
      <c r="H505" s="87" t="s">
        <v>551</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1" thickBot="1">
      <c r="A506" s="2"/>
      <c r="C506" s="98" t="s">
        <v>369</v>
      </c>
      <c r="D506" s="107">
        <v>2022</v>
      </c>
      <c r="E506" s="89" t="s">
        <v>141</v>
      </c>
      <c r="F506" s="89" t="s">
        <v>144</v>
      </c>
      <c r="G506" s="87" t="s">
        <v>79</v>
      </c>
      <c r="H506" s="90" t="s">
        <v>551</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45" thickBot="1">
      <c r="A507" s="2"/>
      <c r="C507" s="98" t="s">
        <v>369</v>
      </c>
      <c r="D507" s="107">
        <v>2022</v>
      </c>
      <c r="E507" s="89" t="s">
        <v>141</v>
      </c>
      <c r="F507" s="89" t="s">
        <v>147</v>
      </c>
      <c r="G507" s="87" t="s">
        <v>91</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45" thickBot="1">
      <c r="A508" s="2"/>
      <c r="C508" s="98" t="s">
        <v>369</v>
      </c>
      <c r="D508" s="107">
        <v>2022</v>
      </c>
      <c r="E508" s="89" t="s">
        <v>141</v>
      </c>
      <c r="F508" s="89" t="s">
        <v>149</v>
      </c>
      <c r="G508" s="87" t="s">
        <v>91</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1" thickBot="1">
      <c r="A509" s="2"/>
      <c r="C509" s="98" t="s">
        <v>369</v>
      </c>
      <c r="D509" s="107">
        <v>2022</v>
      </c>
      <c r="E509" s="89" t="s">
        <v>141</v>
      </c>
      <c r="F509" s="89" t="s">
        <v>152</v>
      </c>
      <c r="G509" s="87" t="s">
        <v>79</v>
      </c>
      <c r="H509" s="90" t="s">
        <v>552</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45" thickBot="1">
      <c r="A510" s="2"/>
      <c r="C510" s="98" t="s">
        <v>369</v>
      </c>
      <c r="D510" s="107">
        <v>2022</v>
      </c>
      <c r="E510" s="89" t="s">
        <v>141</v>
      </c>
      <c r="F510" s="89" t="s">
        <v>154</v>
      </c>
      <c r="G510" s="87" t="s">
        <v>91</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c r="A511" s="2"/>
      <c r="C511" s="98" t="s">
        <v>369</v>
      </c>
      <c r="D511" s="107">
        <v>2022</v>
      </c>
      <c r="E511" s="89" t="s">
        <v>105</v>
      </c>
      <c r="F511" s="89" t="s">
        <v>157</v>
      </c>
      <c r="G511" s="87" t="s">
        <v>91</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45" thickBot="1">
      <c r="A512" s="2"/>
      <c r="C512" s="98" t="s">
        <v>369</v>
      </c>
      <c r="D512" s="107">
        <v>2022</v>
      </c>
      <c r="E512" s="89" t="s">
        <v>105</v>
      </c>
      <c r="F512" s="89" t="s">
        <v>158</v>
      </c>
      <c r="G512" s="87" t="s">
        <v>91</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c r="A513" s="2"/>
      <c r="C513" s="98" t="s">
        <v>369</v>
      </c>
      <c r="D513" s="107">
        <v>2022</v>
      </c>
      <c r="E513" s="89" t="s">
        <v>105</v>
      </c>
      <c r="F513" s="89" t="s">
        <v>107</v>
      </c>
      <c r="G513" s="87" t="s">
        <v>91</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c r="A514" s="2"/>
      <c r="C514" s="98" t="s">
        <v>369</v>
      </c>
      <c r="D514" s="107">
        <v>2022</v>
      </c>
      <c r="E514" s="89" t="s">
        <v>105</v>
      </c>
      <c r="F514" s="89" t="s">
        <v>159</v>
      </c>
      <c r="G514" s="87" t="s">
        <v>91</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1" thickBot="1">
      <c r="A515" s="2"/>
      <c r="C515" s="98" t="s">
        <v>369</v>
      </c>
      <c r="D515" s="107">
        <v>2022</v>
      </c>
      <c r="E515" s="89" t="s">
        <v>105</v>
      </c>
      <c r="F515" s="89" t="s">
        <v>161</v>
      </c>
      <c r="G515" s="87" t="s">
        <v>79</v>
      </c>
      <c r="H515" s="90" t="s">
        <v>552</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c r="A516" s="2"/>
      <c r="C516" s="98" t="s">
        <v>369</v>
      </c>
      <c r="D516" s="107">
        <v>2022</v>
      </c>
      <c r="E516" s="89" t="s">
        <v>105</v>
      </c>
      <c r="F516" s="89" t="s">
        <v>162</v>
      </c>
      <c r="G516" s="87" t="s">
        <v>79</v>
      </c>
      <c r="H516" s="90" t="s">
        <v>553</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1" thickBot="1">
      <c r="A517" s="2"/>
      <c r="C517" s="98" t="s">
        <v>369</v>
      </c>
      <c r="D517" s="107">
        <v>2022</v>
      </c>
      <c r="E517" s="89" t="s">
        <v>119</v>
      </c>
      <c r="F517" s="89" t="s">
        <v>163</v>
      </c>
      <c r="G517" s="87" t="s">
        <v>91</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45" thickBot="1">
      <c r="A518" s="2"/>
      <c r="C518" s="98" t="s">
        <v>369</v>
      </c>
      <c r="D518" s="107">
        <v>2022</v>
      </c>
      <c r="E518" s="89" t="s">
        <v>119</v>
      </c>
      <c r="F518" s="89" t="s">
        <v>164</v>
      </c>
      <c r="G518" s="87" t="s">
        <v>91</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1" thickBot="1">
      <c r="A519" s="2"/>
      <c r="C519" s="98" t="s">
        <v>369</v>
      </c>
      <c r="D519" s="107">
        <v>2022</v>
      </c>
      <c r="E519" s="89" t="s">
        <v>119</v>
      </c>
      <c r="F519" s="89" t="s">
        <v>165</v>
      </c>
      <c r="G519" s="87" t="s">
        <v>79</v>
      </c>
      <c r="H519" s="90" t="s">
        <v>551</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c r="A520" s="2"/>
      <c r="C520" s="98" t="s">
        <v>369</v>
      </c>
      <c r="D520" s="107">
        <v>2022</v>
      </c>
      <c r="E520" s="89" t="s">
        <v>123</v>
      </c>
      <c r="F520" s="89" t="s">
        <v>166</v>
      </c>
      <c r="G520" s="87" t="s">
        <v>91</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c r="A521" s="2"/>
      <c r="C521" s="98" t="s">
        <v>369</v>
      </c>
      <c r="D521" s="107">
        <v>2022</v>
      </c>
      <c r="E521" s="89" t="s">
        <v>123</v>
      </c>
      <c r="F521" s="89" t="s">
        <v>125</v>
      </c>
      <c r="G521" s="87" t="s">
        <v>91</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c r="A522" s="2"/>
      <c r="C522" s="98" t="s">
        <v>369</v>
      </c>
      <c r="D522" s="107">
        <v>2022</v>
      </c>
      <c r="E522" s="89" t="s">
        <v>123</v>
      </c>
      <c r="F522" s="89" t="s">
        <v>167</v>
      </c>
      <c r="G522" s="87" t="s">
        <v>91</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45" thickBot="1">
      <c r="A523" s="2"/>
      <c r="C523" s="98" t="s">
        <v>369</v>
      </c>
      <c r="D523" s="107">
        <v>2022</v>
      </c>
      <c r="E523" s="89" t="s">
        <v>168</v>
      </c>
      <c r="F523" s="89" t="s">
        <v>169</v>
      </c>
      <c r="G523" s="87" t="s">
        <v>79</v>
      </c>
      <c r="H523" s="90" t="s">
        <v>554</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45" thickBot="1">
      <c r="A524" s="2"/>
      <c r="C524" s="98" t="s">
        <v>369</v>
      </c>
      <c r="D524" s="107">
        <v>2022</v>
      </c>
      <c r="E524" s="89" t="s">
        <v>168</v>
      </c>
      <c r="F524" s="89" t="s">
        <v>172</v>
      </c>
      <c r="G524" s="87" t="s">
        <v>79</v>
      </c>
      <c r="H524" s="90" t="s">
        <v>554</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45" thickBot="1">
      <c r="A525" s="2"/>
      <c r="C525" s="98" t="s">
        <v>369</v>
      </c>
      <c r="D525" s="107">
        <v>2022</v>
      </c>
      <c r="E525" s="89" t="s">
        <v>168</v>
      </c>
      <c r="F525" s="89" t="s">
        <v>175</v>
      </c>
      <c r="G525" s="87" t="s">
        <v>79</v>
      </c>
      <c r="H525" s="90" t="s">
        <v>554</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45" thickBot="1">
      <c r="A526" s="2"/>
      <c r="C526" s="91" t="s">
        <v>370</v>
      </c>
      <c r="D526" s="100">
        <v>2022</v>
      </c>
      <c r="E526" s="5" t="s">
        <v>77</v>
      </c>
      <c r="F526" s="5" t="s">
        <v>139</v>
      </c>
      <c r="G526" s="92" t="s">
        <v>79</v>
      </c>
      <c r="H526" s="93" t="s">
        <v>555</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45" thickBot="1">
      <c r="A527" s="2"/>
      <c r="C527" s="91" t="s">
        <v>370</v>
      </c>
      <c r="D527" s="100">
        <v>2022</v>
      </c>
      <c r="E527" s="5" t="s">
        <v>77</v>
      </c>
      <c r="F527" s="5" t="s">
        <v>140</v>
      </c>
      <c r="G527" s="92" t="s">
        <v>91</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45" thickBot="1">
      <c r="A528" s="2"/>
      <c r="C528" s="91" t="s">
        <v>370</v>
      </c>
      <c r="D528" s="100">
        <v>2022</v>
      </c>
      <c r="E528" s="5" t="s">
        <v>141</v>
      </c>
      <c r="F528" s="5" t="s">
        <v>142</v>
      </c>
      <c r="G528" s="92" t="s">
        <v>91</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45" thickBot="1">
      <c r="A529" s="2"/>
      <c r="C529" s="91" t="s">
        <v>370</v>
      </c>
      <c r="D529" s="100">
        <v>2022</v>
      </c>
      <c r="E529" s="5" t="s">
        <v>141</v>
      </c>
      <c r="F529" s="5" t="s">
        <v>144</v>
      </c>
      <c r="G529" s="92" t="s">
        <v>91</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45" thickBot="1">
      <c r="A530" s="2"/>
      <c r="C530" s="91" t="s">
        <v>370</v>
      </c>
      <c r="D530" s="100">
        <v>2022</v>
      </c>
      <c r="E530" s="5" t="s">
        <v>141</v>
      </c>
      <c r="F530" s="5" t="s">
        <v>147</v>
      </c>
      <c r="G530" s="92" t="s">
        <v>91</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45" thickBot="1">
      <c r="A531" s="2"/>
      <c r="C531" s="91" t="s">
        <v>370</v>
      </c>
      <c r="D531" s="100">
        <v>2022</v>
      </c>
      <c r="E531" s="5" t="s">
        <v>141</v>
      </c>
      <c r="F531" s="5" t="s">
        <v>149</v>
      </c>
      <c r="G531" s="92" t="s">
        <v>91</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45" thickBot="1">
      <c r="A532" s="2"/>
      <c r="C532" s="91" t="s">
        <v>370</v>
      </c>
      <c r="D532" s="100">
        <v>2022</v>
      </c>
      <c r="E532" s="5" t="s">
        <v>141</v>
      </c>
      <c r="F532" s="5" t="s">
        <v>152</v>
      </c>
      <c r="G532" s="92" t="s">
        <v>91</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45" thickBot="1">
      <c r="A533" s="2"/>
      <c r="C533" s="91" t="s">
        <v>370</v>
      </c>
      <c r="D533" s="100">
        <v>2022</v>
      </c>
      <c r="E533" s="5" t="s">
        <v>141</v>
      </c>
      <c r="F533" s="5" t="s">
        <v>154</v>
      </c>
      <c r="G533" s="92" t="s">
        <v>91</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c r="A534" s="2"/>
      <c r="C534" s="91" t="s">
        <v>370</v>
      </c>
      <c r="D534" s="100">
        <v>2022</v>
      </c>
      <c r="E534" s="5" t="s">
        <v>105</v>
      </c>
      <c r="F534" s="5" t="s">
        <v>157</v>
      </c>
      <c r="G534" s="92" t="s">
        <v>91</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45" thickBot="1">
      <c r="A535" s="2"/>
      <c r="C535" s="91" t="s">
        <v>370</v>
      </c>
      <c r="D535" s="100">
        <v>2022</v>
      </c>
      <c r="E535" s="5" t="s">
        <v>105</v>
      </c>
      <c r="F535" s="5" t="s">
        <v>158</v>
      </c>
      <c r="G535" s="92" t="s">
        <v>91</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45" thickBot="1">
      <c r="A536" s="2"/>
      <c r="C536" s="91" t="s">
        <v>370</v>
      </c>
      <c r="D536" s="100">
        <v>2022</v>
      </c>
      <c r="E536" s="5" t="s">
        <v>105</v>
      </c>
      <c r="F536" s="5" t="s">
        <v>107</v>
      </c>
      <c r="G536" s="92" t="s">
        <v>79</v>
      </c>
      <c r="H536" s="93" t="s">
        <v>556</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c r="A537" s="2"/>
      <c r="C537" s="91" t="s">
        <v>370</v>
      </c>
      <c r="D537" s="100">
        <v>2022</v>
      </c>
      <c r="E537" s="5" t="s">
        <v>105</v>
      </c>
      <c r="F537" s="5" t="s">
        <v>159</v>
      </c>
      <c r="G537" s="92" t="s">
        <v>91</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c r="A538" s="2"/>
      <c r="C538" s="91" t="s">
        <v>370</v>
      </c>
      <c r="D538" s="100">
        <v>2022</v>
      </c>
      <c r="E538" s="5" t="s">
        <v>105</v>
      </c>
      <c r="F538" s="5" t="s">
        <v>161</v>
      </c>
      <c r="G538" s="92" t="s">
        <v>91</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c r="A539" s="2"/>
      <c r="C539" s="91" t="s">
        <v>370</v>
      </c>
      <c r="D539" s="100">
        <v>2022</v>
      </c>
      <c r="E539" s="5" t="s">
        <v>105</v>
      </c>
      <c r="F539" s="5" t="s">
        <v>162</v>
      </c>
      <c r="G539" s="92" t="s">
        <v>91</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1" thickBot="1">
      <c r="A540" s="2"/>
      <c r="C540" s="91" t="s">
        <v>370</v>
      </c>
      <c r="D540" s="100">
        <v>2022</v>
      </c>
      <c r="E540" s="5" t="s">
        <v>119</v>
      </c>
      <c r="F540" s="5" t="s">
        <v>163</v>
      </c>
      <c r="G540" s="92" t="s">
        <v>91</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45" thickBot="1">
      <c r="A541" s="2"/>
      <c r="C541" s="91" t="s">
        <v>370</v>
      </c>
      <c r="D541" s="100">
        <v>2022</v>
      </c>
      <c r="E541" s="5" t="s">
        <v>119</v>
      </c>
      <c r="F541" s="5" t="s">
        <v>164</v>
      </c>
      <c r="G541" s="92" t="s">
        <v>91</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c r="A542" s="2"/>
      <c r="C542" s="91" t="s">
        <v>370</v>
      </c>
      <c r="D542" s="100">
        <v>2022</v>
      </c>
      <c r="E542" s="5" t="s">
        <v>119</v>
      </c>
      <c r="F542" s="5" t="s">
        <v>165</v>
      </c>
      <c r="G542" s="92" t="s">
        <v>91</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c r="A543" s="2"/>
      <c r="C543" s="91" t="s">
        <v>370</v>
      </c>
      <c r="D543" s="100">
        <v>2022</v>
      </c>
      <c r="E543" s="5" t="s">
        <v>123</v>
      </c>
      <c r="F543" s="5" t="s">
        <v>166</v>
      </c>
      <c r="G543" s="92" t="s">
        <v>79</v>
      </c>
      <c r="H543" s="93" t="s">
        <v>557</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c r="A544" s="2"/>
      <c r="C544" s="91" t="s">
        <v>370</v>
      </c>
      <c r="D544" s="100">
        <v>2022</v>
      </c>
      <c r="E544" s="5" t="s">
        <v>123</v>
      </c>
      <c r="F544" s="5" t="s">
        <v>125</v>
      </c>
      <c r="G544" s="92" t="s">
        <v>91</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c r="A545" s="2"/>
      <c r="C545" s="91" t="s">
        <v>370</v>
      </c>
      <c r="D545" s="100">
        <v>2022</v>
      </c>
      <c r="E545" s="5" t="s">
        <v>123</v>
      </c>
      <c r="F545" s="5" t="s">
        <v>167</v>
      </c>
      <c r="G545" s="92" t="s">
        <v>91</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45" thickBot="1">
      <c r="A546" s="2"/>
      <c r="C546" s="91" t="s">
        <v>370</v>
      </c>
      <c r="D546" s="100">
        <v>2022</v>
      </c>
      <c r="E546" s="5" t="s">
        <v>168</v>
      </c>
      <c r="F546" s="5" t="s">
        <v>169</v>
      </c>
      <c r="G546" s="92" t="s">
        <v>91</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45" thickBot="1">
      <c r="A547" s="2"/>
      <c r="C547" s="91" t="s">
        <v>370</v>
      </c>
      <c r="D547" s="100">
        <v>2022</v>
      </c>
      <c r="E547" s="5" t="s">
        <v>168</v>
      </c>
      <c r="F547" s="5" t="s">
        <v>172</v>
      </c>
      <c r="G547" s="92" t="s">
        <v>91</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45" thickBot="1">
      <c r="A548" s="2"/>
      <c r="C548" s="91" t="s">
        <v>370</v>
      </c>
      <c r="D548" s="100">
        <v>2022</v>
      </c>
      <c r="E548" s="5" t="s">
        <v>168</v>
      </c>
      <c r="F548" s="5" t="s">
        <v>175</v>
      </c>
      <c r="G548" s="92" t="s">
        <v>91</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45" thickBot="1">
      <c r="A549" s="2"/>
      <c r="C549" s="88" t="s">
        <v>371</v>
      </c>
      <c r="D549" s="88" t="s">
        <v>379</v>
      </c>
      <c r="E549" s="89" t="s">
        <v>77</v>
      </c>
      <c r="F549" s="89" t="s">
        <v>139</v>
      </c>
      <c r="G549" s="87" t="s">
        <v>91</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45" thickBot="1">
      <c r="A550" s="2"/>
      <c r="C550" s="88" t="s">
        <v>371</v>
      </c>
      <c r="D550" s="88" t="s">
        <v>379</v>
      </c>
      <c r="E550" s="89" t="s">
        <v>77</v>
      </c>
      <c r="F550" s="89" t="s">
        <v>140</v>
      </c>
      <c r="G550" s="87" t="s">
        <v>91</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45" thickBot="1">
      <c r="A551" s="2"/>
      <c r="C551" s="88" t="s">
        <v>371</v>
      </c>
      <c r="D551" s="88" t="s">
        <v>379</v>
      </c>
      <c r="E551" s="89" t="s">
        <v>141</v>
      </c>
      <c r="F551" s="89" t="s">
        <v>142</v>
      </c>
      <c r="G551" s="87" t="s">
        <v>79</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45" thickBot="1">
      <c r="A552" s="2"/>
      <c r="C552" s="88" t="s">
        <v>371</v>
      </c>
      <c r="D552" s="88" t="s">
        <v>379</v>
      </c>
      <c r="E552" s="89" t="s">
        <v>141</v>
      </c>
      <c r="F552" s="89" t="s">
        <v>144</v>
      </c>
      <c r="G552" s="87" t="s">
        <v>91</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45" thickBot="1">
      <c r="A553" s="2"/>
      <c r="C553" s="88" t="s">
        <v>371</v>
      </c>
      <c r="D553" s="88" t="s">
        <v>379</v>
      </c>
      <c r="E553" s="89" t="s">
        <v>141</v>
      </c>
      <c r="F553" s="89" t="s">
        <v>147</v>
      </c>
      <c r="G553" s="87" t="s">
        <v>79</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45" thickBot="1">
      <c r="A554" s="2"/>
      <c r="C554" s="88" t="s">
        <v>371</v>
      </c>
      <c r="D554" s="88" t="s">
        <v>379</v>
      </c>
      <c r="E554" s="89" t="s">
        <v>141</v>
      </c>
      <c r="F554" s="89" t="s">
        <v>149</v>
      </c>
      <c r="G554" s="87" t="s">
        <v>91</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45" thickBot="1">
      <c r="A555" s="2"/>
      <c r="C555" s="88" t="s">
        <v>371</v>
      </c>
      <c r="D555" s="88" t="s">
        <v>379</v>
      </c>
      <c r="E555" s="89" t="s">
        <v>141</v>
      </c>
      <c r="F555" s="89" t="s">
        <v>152</v>
      </c>
      <c r="G555" s="87" t="s">
        <v>79</v>
      </c>
      <c r="H555" s="90" t="s">
        <v>558</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45" thickBot="1">
      <c r="A556" s="2"/>
      <c r="C556" s="88" t="s">
        <v>371</v>
      </c>
      <c r="D556" s="88" t="s">
        <v>379</v>
      </c>
      <c r="E556" s="89" t="s">
        <v>141</v>
      </c>
      <c r="F556" s="89" t="s">
        <v>154</v>
      </c>
      <c r="G556" s="87" t="s">
        <v>79</v>
      </c>
      <c r="H556" s="90" t="s">
        <v>558</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c r="A557" s="2"/>
      <c r="C557" s="88" t="s">
        <v>371</v>
      </c>
      <c r="D557" s="88" t="s">
        <v>379</v>
      </c>
      <c r="E557" s="89" t="s">
        <v>105</v>
      </c>
      <c r="F557" s="89" t="s">
        <v>157</v>
      </c>
      <c r="G557" s="87" t="s">
        <v>79</v>
      </c>
      <c r="H557" s="90" t="s">
        <v>558</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45" thickBot="1">
      <c r="A558" s="2"/>
      <c r="C558" s="88" t="s">
        <v>371</v>
      </c>
      <c r="D558" s="88" t="s">
        <v>379</v>
      </c>
      <c r="E558" s="89" t="s">
        <v>105</v>
      </c>
      <c r="F558" s="89" t="s">
        <v>158</v>
      </c>
      <c r="G558" s="87" t="s">
        <v>91</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c r="A559" s="2"/>
      <c r="C559" s="88" t="s">
        <v>371</v>
      </c>
      <c r="D559" s="88" t="s">
        <v>379</v>
      </c>
      <c r="E559" s="89" t="s">
        <v>105</v>
      </c>
      <c r="F559" s="89" t="s">
        <v>107</v>
      </c>
      <c r="G559" s="87" t="s">
        <v>91</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c r="A560" s="2"/>
      <c r="C560" s="88" t="s">
        <v>371</v>
      </c>
      <c r="D560" s="88" t="s">
        <v>379</v>
      </c>
      <c r="E560" s="89" t="s">
        <v>105</v>
      </c>
      <c r="F560" s="89" t="s">
        <v>159</v>
      </c>
      <c r="G560" s="87" t="s">
        <v>79</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c r="A561" s="2"/>
      <c r="C561" s="88" t="s">
        <v>371</v>
      </c>
      <c r="D561" s="88" t="s">
        <v>379</v>
      </c>
      <c r="E561" s="89" t="s">
        <v>105</v>
      </c>
      <c r="F561" s="89" t="s">
        <v>161</v>
      </c>
      <c r="G561" s="87" t="s">
        <v>91</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c r="A562" s="2"/>
      <c r="C562" s="88" t="s">
        <v>371</v>
      </c>
      <c r="D562" s="88" t="s">
        <v>379</v>
      </c>
      <c r="E562" s="89" t="s">
        <v>105</v>
      </c>
      <c r="F562" s="89" t="s">
        <v>162</v>
      </c>
      <c r="G562" s="87" t="s">
        <v>91</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1" thickBot="1">
      <c r="A563" s="2"/>
      <c r="C563" s="88" t="s">
        <v>371</v>
      </c>
      <c r="D563" s="88" t="s">
        <v>379</v>
      </c>
      <c r="E563" s="89" t="s">
        <v>119</v>
      </c>
      <c r="F563" s="89" t="s">
        <v>163</v>
      </c>
      <c r="G563" s="87" t="s">
        <v>91</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45" thickBot="1">
      <c r="A564" s="2"/>
      <c r="C564" s="88" t="s">
        <v>371</v>
      </c>
      <c r="D564" s="88" t="s">
        <v>379</v>
      </c>
      <c r="E564" s="89" t="s">
        <v>119</v>
      </c>
      <c r="F564" s="89" t="s">
        <v>164</v>
      </c>
      <c r="G564" s="87" t="s">
        <v>91</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c r="A565" s="2"/>
      <c r="C565" s="88" t="s">
        <v>371</v>
      </c>
      <c r="D565" s="88" t="s">
        <v>379</v>
      </c>
      <c r="E565" s="89" t="s">
        <v>119</v>
      </c>
      <c r="F565" s="89" t="s">
        <v>165</v>
      </c>
      <c r="G565" s="87" t="s">
        <v>91</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c r="A566" s="2"/>
      <c r="C566" s="88" t="s">
        <v>371</v>
      </c>
      <c r="D566" s="88" t="s">
        <v>379</v>
      </c>
      <c r="E566" s="89" t="s">
        <v>123</v>
      </c>
      <c r="F566" s="89" t="s">
        <v>166</v>
      </c>
      <c r="G566" s="87" t="s">
        <v>91</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c r="A567" s="2"/>
      <c r="C567" s="88" t="s">
        <v>371</v>
      </c>
      <c r="D567" s="88" t="s">
        <v>379</v>
      </c>
      <c r="E567" s="89" t="s">
        <v>123</v>
      </c>
      <c r="F567" s="89" t="s">
        <v>125</v>
      </c>
      <c r="G567" s="87" t="s">
        <v>91</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c r="A568" s="2"/>
      <c r="C568" s="88" t="s">
        <v>371</v>
      </c>
      <c r="D568" s="88" t="s">
        <v>379</v>
      </c>
      <c r="E568" s="89" t="s">
        <v>123</v>
      </c>
      <c r="F568" s="89" t="s">
        <v>167</v>
      </c>
      <c r="G568" s="87" t="s">
        <v>91</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45" thickBot="1">
      <c r="A569" s="2"/>
      <c r="C569" s="88" t="s">
        <v>371</v>
      </c>
      <c r="D569" s="88" t="s">
        <v>379</v>
      </c>
      <c r="E569" s="89" t="s">
        <v>168</v>
      </c>
      <c r="F569" s="89" t="s">
        <v>169</v>
      </c>
      <c r="G569" s="87" t="s">
        <v>79</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45" thickBot="1">
      <c r="A570" s="2"/>
      <c r="C570" s="88" t="s">
        <v>371</v>
      </c>
      <c r="D570" s="88" t="s">
        <v>379</v>
      </c>
      <c r="E570" s="89" t="s">
        <v>168</v>
      </c>
      <c r="F570" s="89" t="s">
        <v>172</v>
      </c>
      <c r="G570" s="87" t="s">
        <v>91</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45" thickBot="1">
      <c r="A571" s="2"/>
      <c r="C571" s="88" t="s">
        <v>371</v>
      </c>
      <c r="D571" s="88" t="s">
        <v>379</v>
      </c>
      <c r="E571" s="89" t="s">
        <v>168</v>
      </c>
      <c r="F571" s="89" t="s">
        <v>175</v>
      </c>
      <c r="G571" s="87" t="s">
        <v>91</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1" thickBot="1">
      <c r="A572" s="2"/>
      <c r="C572" s="98" t="s">
        <v>372</v>
      </c>
      <c r="D572" s="107">
        <v>2022</v>
      </c>
      <c r="E572" s="89" t="s">
        <v>77</v>
      </c>
      <c r="F572" s="89" t="s">
        <v>139</v>
      </c>
      <c r="G572" s="87" t="s">
        <v>79</v>
      </c>
      <c r="H572" s="90" t="s">
        <v>559</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45" thickBot="1">
      <c r="A573" s="2"/>
      <c r="C573" s="98" t="s">
        <v>372</v>
      </c>
      <c r="D573" s="107">
        <v>2022</v>
      </c>
      <c r="E573" s="89" t="s">
        <v>77</v>
      </c>
      <c r="F573" s="89" t="s">
        <v>140</v>
      </c>
      <c r="G573" s="87" t="s">
        <v>91</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45" thickBot="1">
      <c r="A574" s="2"/>
      <c r="C574" s="98" t="s">
        <v>372</v>
      </c>
      <c r="D574" s="107">
        <v>2022</v>
      </c>
      <c r="E574" s="89" t="s">
        <v>141</v>
      </c>
      <c r="F574" s="89" t="s">
        <v>142</v>
      </c>
      <c r="G574" s="87" t="s">
        <v>91</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1" thickBot="1">
      <c r="A575" s="2"/>
      <c r="C575" s="98" t="s">
        <v>372</v>
      </c>
      <c r="D575" s="107">
        <v>2022</v>
      </c>
      <c r="E575" s="89" t="s">
        <v>141</v>
      </c>
      <c r="F575" s="89" t="s">
        <v>144</v>
      </c>
      <c r="G575" s="87" t="s">
        <v>79</v>
      </c>
      <c r="H575" s="90" t="s">
        <v>560</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45" thickBot="1">
      <c r="A576" s="2"/>
      <c r="C576" s="98" t="s">
        <v>372</v>
      </c>
      <c r="D576" s="107">
        <v>2022</v>
      </c>
      <c r="E576" s="89" t="s">
        <v>141</v>
      </c>
      <c r="F576" s="89" t="s">
        <v>147</v>
      </c>
      <c r="G576" s="87" t="s">
        <v>79</v>
      </c>
      <c r="H576" s="90" t="s">
        <v>561</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c r="A577" s="2"/>
      <c r="C577" s="98" t="s">
        <v>372</v>
      </c>
      <c r="D577" s="107">
        <v>2022</v>
      </c>
      <c r="E577" s="89" t="s">
        <v>141</v>
      </c>
      <c r="F577" s="89" t="s">
        <v>149</v>
      </c>
      <c r="G577" s="87" t="s">
        <v>79</v>
      </c>
      <c r="H577" s="90" t="s">
        <v>562</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45" thickBot="1">
      <c r="A578" s="2"/>
      <c r="C578" s="98" t="s">
        <v>372</v>
      </c>
      <c r="D578" s="107">
        <v>2022</v>
      </c>
      <c r="E578" s="89" t="s">
        <v>141</v>
      </c>
      <c r="F578" s="89" t="s">
        <v>152</v>
      </c>
      <c r="G578" s="87" t="s">
        <v>91</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45" thickBot="1">
      <c r="A579" s="2"/>
      <c r="C579" s="98" t="s">
        <v>372</v>
      </c>
      <c r="D579" s="107">
        <v>2022</v>
      </c>
      <c r="E579" s="89" t="s">
        <v>141</v>
      </c>
      <c r="F579" s="89" t="s">
        <v>154</v>
      </c>
      <c r="G579" s="87" t="s">
        <v>91</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2.95" thickBot="1">
      <c r="A580" s="2"/>
      <c r="C580" s="98" t="s">
        <v>372</v>
      </c>
      <c r="D580" s="107">
        <v>2022</v>
      </c>
      <c r="E580" s="89" t="s">
        <v>105</v>
      </c>
      <c r="F580" s="89" t="s">
        <v>157</v>
      </c>
      <c r="G580" s="87" t="s">
        <v>79</v>
      </c>
      <c r="H580" s="90" t="s">
        <v>563</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45" thickBot="1">
      <c r="A581" s="2"/>
      <c r="C581" s="98" t="s">
        <v>372</v>
      </c>
      <c r="D581" s="107">
        <v>2022</v>
      </c>
      <c r="E581" s="89" t="s">
        <v>105</v>
      </c>
      <c r="F581" s="89" t="s">
        <v>158</v>
      </c>
      <c r="G581" s="87" t="s">
        <v>91</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c r="A582" s="2"/>
      <c r="C582" s="98" t="s">
        <v>372</v>
      </c>
      <c r="D582" s="107">
        <v>2022</v>
      </c>
      <c r="E582" s="89" t="s">
        <v>105</v>
      </c>
      <c r="F582" s="89" t="s">
        <v>107</v>
      </c>
      <c r="G582" s="87" t="s">
        <v>91</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c r="A583" s="2"/>
      <c r="C583" s="98" t="s">
        <v>372</v>
      </c>
      <c r="D583" s="107">
        <v>2022</v>
      </c>
      <c r="E583" s="89" t="s">
        <v>105</v>
      </c>
      <c r="F583" s="89" t="s">
        <v>159</v>
      </c>
      <c r="G583" s="87" t="s">
        <v>91</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c r="A584" s="2"/>
      <c r="C584" s="98" t="s">
        <v>372</v>
      </c>
      <c r="D584" s="107">
        <v>2022</v>
      </c>
      <c r="E584" s="89" t="s">
        <v>105</v>
      </c>
      <c r="F584" s="89" t="s">
        <v>161</v>
      </c>
      <c r="G584" s="87" t="s">
        <v>91</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1" thickBot="1">
      <c r="A585" s="2"/>
      <c r="C585" s="98" t="s">
        <v>372</v>
      </c>
      <c r="D585" s="107">
        <v>2022</v>
      </c>
      <c r="E585" s="89" t="s">
        <v>105</v>
      </c>
      <c r="F585" s="89" t="s">
        <v>162</v>
      </c>
      <c r="G585" s="87" t="s">
        <v>79</v>
      </c>
      <c r="H585" s="90" t="s">
        <v>564</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1" thickBot="1">
      <c r="A586" s="2"/>
      <c r="C586" s="98" t="s">
        <v>372</v>
      </c>
      <c r="D586" s="107">
        <v>2022</v>
      </c>
      <c r="E586" s="89" t="s">
        <v>119</v>
      </c>
      <c r="F586" s="89" t="s">
        <v>163</v>
      </c>
      <c r="G586" s="87" t="s">
        <v>79</v>
      </c>
      <c r="H586" s="90" t="s">
        <v>565</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45" thickBot="1">
      <c r="A587" s="2"/>
      <c r="C587" s="98" t="s">
        <v>372</v>
      </c>
      <c r="D587" s="107">
        <v>2022</v>
      </c>
      <c r="E587" s="89" t="s">
        <v>119</v>
      </c>
      <c r="F587" s="89" t="s">
        <v>164</v>
      </c>
      <c r="G587" s="87" t="s">
        <v>91</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1" thickBot="1">
      <c r="A588" s="2"/>
      <c r="C588" s="98" t="s">
        <v>372</v>
      </c>
      <c r="D588" s="107">
        <v>2022</v>
      </c>
      <c r="E588" s="89" t="s">
        <v>119</v>
      </c>
      <c r="F588" s="89" t="s">
        <v>165</v>
      </c>
      <c r="G588" s="87" t="s">
        <v>79</v>
      </c>
      <c r="H588" s="90" t="s">
        <v>566</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c r="A589" s="2"/>
      <c r="C589" s="98" t="s">
        <v>372</v>
      </c>
      <c r="D589" s="107">
        <v>2022</v>
      </c>
      <c r="E589" s="89" t="s">
        <v>123</v>
      </c>
      <c r="F589" s="89" t="s">
        <v>166</v>
      </c>
      <c r="G589" s="87" t="s">
        <v>91</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c r="A590" s="2"/>
      <c r="C590" s="98" t="s">
        <v>372</v>
      </c>
      <c r="D590" s="107">
        <v>2022</v>
      </c>
      <c r="E590" s="89" t="s">
        <v>123</v>
      </c>
      <c r="F590" s="89" t="s">
        <v>125</v>
      </c>
      <c r="G590" s="87" t="s">
        <v>91</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c r="A591" s="2"/>
      <c r="C591" s="98" t="s">
        <v>372</v>
      </c>
      <c r="D591" s="107">
        <v>2022</v>
      </c>
      <c r="E591" s="89" t="s">
        <v>123</v>
      </c>
      <c r="F591" s="89" t="s">
        <v>167</v>
      </c>
      <c r="G591" s="87" t="s">
        <v>91</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45" thickBot="1">
      <c r="A592" s="2"/>
      <c r="C592" s="98" t="s">
        <v>372</v>
      </c>
      <c r="D592" s="107">
        <v>2022</v>
      </c>
      <c r="E592" s="89" t="s">
        <v>168</v>
      </c>
      <c r="F592" s="89" t="s">
        <v>169</v>
      </c>
      <c r="G592" s="87" t="s">
        <v>91</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45" thickBot="1">
      <c r="A593" s="2"/>
      <c r="C593" s="98" t="s">
        <v>372</v>
      </c>
      <c r="D593" s="107">
        <v>2022</v>
      </c>
      <c r="E593" s="89" t="s">
        <v>168</v>
      </c>
      <c r="F593" s="89" t="s">
        <v>172</v>
      </c>
      <c r="G593" s="87" t="s">
        <v>79</v>
      </c>
      <c r="H593" s="90" t="s">
        <v>567</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45" thickBot="1">
      <c r="A594" s="2"/>
      <c r="C594" s="98" t="s">
        <v>372</v>
      </c>
      <c r="D594" s="107">
        <v>2022</v>
      </c>
      <c r="E594" s="89" t="s">
        <v>168</v>
      </c>
      <c r="F594" s="89" t="s">
        <v>175</v>
      </c>
      <c r="G594" s="87" t="s">
        <v>91</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1" thickBot="1">
      <c r="A595" s="2"/>
      <c r="C595" s="98" t="s">
        <v>372</v>
      </c>
      <c r="D595" s="107">
        <v>2022</v>
      </c>
      <c r="E595" s="87" t="s">
        <v>119</v>
      </c>
      <c r="F595" s="87" t="s">
        <v>163</v>
      </c>
      <c r="G595" s="87" t="s">
        <v>79</v>
      </c>
      <c r="H595" s="90" t="s">
        <v>560</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c r="A596" s="2"/>
      <c r="C596" s="91" t="s">
        <v>373</v>
      </c>
      <c r="D596" s="91" t="s">
        <v>379</v>
      </c>
      <c r="E596" s="5" t="s">
        <v>77</v>
      </c>
      <c r="F596" s="5" t="s">
        <v>139</v>
      </c>
      <c r="G596" s="92" t="s">
        <v>79</v>
      </c>
      <c r="H596" s="93" t="s">
        <v>568</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45" thickBot="1">
      <c r="A597" s="2"/>
      <c r="C597" s="91" t="s">
        <v>373</v>
      </c>
      <c r="D597" s="91" t="s">
        <v>379</v>
      </c>
      <c r="E597" s="5" t="s">
        <v>77</v>
      </c>
      <c r="F597" s="5" t="s">
        <v>140</v>
      </c>
      <c r="G597" s="92" t="s">
        <v>91</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45" thickBot="1">
      <c r="A598" s="2"/>
      <c r="C598" s="91" t="s">
        <v>373</v>
      </c>
      <c r="D598" s="91" t="s">
        <v>379</v>
      </c>
      <c r="E598" s="5" t="s">
        <v>141</v>
      </c>
      <c r="F598" s="5" t="s">
        <v>142</v>
      </c>
      <c r="G598" s="92" t="s">
        <v>91</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45" thickBot="1">
      <c r="A599" s="2"/>
      <c r="C599" s="91" t="s">
        <v>373</v>
      </c>
      <c r="D599" s="91" t="s">
        <v>379</v>
      </c>
      <c r="E599" s="5" t="s">
        <v>141</v>
      </c>
      <c r="F599" s="5" t="s">
        <v>144</v>
      </c>
      <c r="G599" s="92" t="s">
        <v>91</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45" thickBot="1">
      <c r="A600" s="2"/>
      <c r="C600" s="91" t="s">
        <v>373</v>
      </c>
      <c r="D600" s="91" t="s">
        <v>379</v>
      </c>
      <c r="E600" s="5" t="s">
        <v>141</v>
      </c>
      <c r="F600" s="5" t="s">
        <v>147</v>
      </c>
      <c r="G600" s="92" t="s">
        <v>91</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45" thickBot="1">
      <c r="A601" s="2"/>
      <c r="C601" s="91" t="s">
        <v>373</v>
      </c>
      <c r="D601" s="91" t="s">
        <v>379</v>
      </c>
      <c r="E601" s="5" t="s">
        <v>141</v>
      </c>
      <c r="F601" s="5" t="s">
        <v>149</v>
      </c>
      <c r="G601" s="92" t="s">
        <v>91</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c r="A602" s="2"/>
      <c r="C602" s="91" t="s">
        <v>373</v>
      </c>
      <c r="D602" s="91" t="s">
        <v>379</v>
      </c>
      <c r="E602" s="5" t="s">
        <v>141</v>
      </c>
      <c r="F602" s="5" t="s">
        <v>152</v>
      </c>
      <c r="G602" s="92" t="s">
        <v>79</v>
      </c>
      <c r="H602" s="93" t="s">
        <v>569</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45" thickBot="1">
      <c r="A603" s="2"/>
      <c r="C603" s="91" t="s">
        <v>373</v>
      </c>
      <c r="D603" s="91" t="s">
        <v>379</v>
      </c>
      <c r="E603" s="5" t="s">
        <v>141</v>
      </c>
      <c r="F603" s="5" t="s">
        <v>154</v>
      </c>
      <c r="G603" s="92" t="s">
        <v>91</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c r="A604" s="2"/>
      <c r="C604" s="91" t="s">
        <v>373</v>
      </c>
      <c r="D604" s="91" t="s">
        <v>379</v>
      </c>
      <c r="E604" s="5" t="s">
        <v>105</v>
      </c>
      <c r="F604" s="5" t="s">
        <v>157</v>
      </c>
      <c r="G604" s="92" t="s">
        <v>91</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45" thickBot="1">
      <c r="A605" s="2"/>
      <c r="C605" s="91" t="s">
        <v>373</v>
      </c>
      <c r="D605" s="91" t="s">
        <v>379</v>
      </c>
      <c r="E605" s="5" t="s">
        <v>105</v>
      </c>
      <c r="F605" s="5" t="s">
        <v>158</v>
      </c>
      <c r="G605" s="92" t="s">
        <v>91</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c r="A606" s="2"/>
      <c r="C606" s="91" t="s">
        <v>373</v>
      </c>
      <c r="D606" s="91" t="s">
        <v>379</v>
      </c>
      <c r="E606" s="5" t="s">
        <v>105</v>
      </c>
      <c r="F606" s="5" t="s">
        <v>107</v>
      </c>
      <c r="G606" s="92" t="s">
        <v>91</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c r="A607" s="2"/>
      <c r="C607" s="91" t="s">
        <v>373</v>
      </c>
      <c r="D607" s="91" t="s">
        <v>379</v>
      </c>
      <c r="E607" s="5" t="s">
        <v>105</v>
      </c>
      <c r="F607" s="5" t="s">
        <v>159</v>
      </c>
      <c r="G607" s="92" t="s">
        <v>91</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1" thickBot="1">
      <c r="A608" s="2"/>
      <c r="C608" s="91" t="s">
        <v>373</v>
      </c>
      <c r="D608" s="91" t="s">
        <v>379</v>
      </c>
      <c r="E608" s="5" t="s">
        <v>105</v>
      </c>
      <c r="F608" s="5" t="s">
        <v>161</v>
      </c>
      <c r="G608" s="92" t="s">
        <v>79</v>
      </c>
      <c r="H608" s="93" t="s">
        <v>570</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c r="A609" s="2"/>
      <c r="C609" s="91" t="s">
        <v>373</v>
      </c>
      <c r="D609" s="91" t="s">
        <v>379</v>
      </c>
      <c r="E609" s="5" t="s">
        <v>105</v>
      </c>
      <c r="F609" s="5" t="s">
        <v>162</v>
      </c>
      <c r="G609" s="92" t="s">
        <v>91</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1" thickBot="1">
      <c r="A610" s="2"/>
      <c r="C610" s="91" t="s">
        <v>373</v>
      </c>
      <c r="D610" s="91" t="s">
        <v>379</v>
      </c>
      <c r="E610" s="5" t="s">
        <v>119</v>
      </c>
      <c r="F610" s="5" t="s">
        <v>163</v>
      </c>
      <c r="G610" s="92" t="s">
        <v>91</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45" thickBot="1">
      <c r="A611" s="2"/>
      <c r="C611" s="91" t="s">
        <v>373</v>
      </c>
      <c r="D611" s="91" t="s">
        <v>379</v>
      </c>
      <c r="E611" s="5" t="s">
        <v>119</v>
      </c>
      <c r="F611" s="5" t="s">
        <v>164</v>
      </c>
      <c r="G611" s="92" t="s">
        <v>91</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c r="A612" s="2"/>
      <c r="C612" s="91" t="s">
        <v>373</v>
      </c>
      <c r="D612" s="91" t="s">
        <v>379</v>
      </c>
      <c r="E612" s="5" t="s">
        <v>119</v>
      </c>
      <c r="F612" s="5" t="s">
        <v>165</v>
      </c>
      <c r="G612" s="92" t="s">
        <v>91</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c r="A613" s="2"/>
      <c r="C613" s="91" t="s">
        <v>373</v>
      </c>
      <c r="D613" s="91" t="s">
        <v>379</v>
      </c>
      <c r="E613" s="5" t="s">
        <v>123</v>
      </c>
      <c r="F613" s="5" t="s">
        <v>166</v>
      </c>
      <c r="G613" s="92" t="s">
        <v>91</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c r="A614" s="2"/>
      <c r="C614" s="91" t="s">
        <v>373</v>
      </c>
      <c r="D614" s="91" t="s">
        <v>379</v>
      </c>
      <c r="E614" s="5" t="s">
        <v>123</v>
      </c>
      <c r="F614" s="5" t="s">
        <v>125</v>
      </c>
      <c r="G614" s="92" t="s">
        <v>91</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c r="A615" s="2"/>
      <c r="C615" s="91" t="s">
        <v>373</v>
      </c>
      <c r="D615" s="91" t="s">
        <v>379</v>
      </c>
      <c r="E615" s="5" t="s">
        <v>123</v>
      </c>
      <c r="F615" s="5" t="s">
        <v>167</v>
      </c>
      <c r="G615" s="92" t="s">
        <v>91</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45" thickBot="1">
      <c r="A616" s="2"/>
      <c r="C616" s="91" t="s">
        <v>373</v>
      </c>
      <c r="D616" s="91" t="s">
        <v>379</v>
      </c>
      <c r="E616" s="5" t="s">
        <v>168</v>
      </c>
      <c r="F616" s="5" t="s">
        <v>169</v>
      </c>
      <c r="G616" s="92" t="s">
        <v>91</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45" thickBot="1">
      <c r="A617" s="2"/>
      <c r="C617" s="91" t="s">
        <v>373</v>
      </c>
      <c r="D617" s="91" t="s">
        <v>379</v>
      </c>
      <c r="E617" s="5" t="s">
        <v>168</v>
      </c>
      <c r="F617" s="5" t="s">
        <v>172</v>
      </c>
      <c r="G617" s="92" t="s">
        <v>91</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45" thickBot="1">
      <c r="A618" s="2"/>
      <c r="C618" s="91" t="s">
        <v>373</v>
      </c>
      <c r="D618" s="91" t="s">
        <v>379</v>
      </c>
      <c r="E618" s="5" t="s">
        <v>168</v>
      </c>
      <c r="F618" s="5" t="s">
        <v>175</v>
      </c>
      <c r="G618" s="92" t="s">
        <v>91</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45" thickBot="1">
      <c r="A619" s="2"/>
      <c r="C619" s="91" t="s">
        <v>373</v>
      </c>
      <c r="D619" s="91" t="s">
        <v>379</v>
      </c>
      <c r="E619" s="92" t="s">
        <v>168</v>
      </c>
      <c r="F619" s="92" t="s">
        <v>571</v>
      </c>
      <c r="G619" s="92" t="s">
        <v>91</v>
      </c>
      <c r="H619" s="93" t="s">
        <v>572</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1" thickBot="1">
      <c r="A620" s="2"/>
      <c r="C620" s="91" t="s">
        <v>373</v>
      </c>
      <c r="D620" s="91" t="s">
        <v>379</v>
      </c>
      <c r="E620" s="92" t="s">
        <v>168</v>
      </c>
      <c r="F620" s="92" t="s">
        <v>573</v>
      </c>
      <c r="G620" s="92" t="s">
        <v>79</v>
      </c>
      <c r="H620" s="93" t="s">
        <v>574</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1" thickBot="1">
      <c r="A621" s="2"/>
      <c r="C621" s="91" t="s">
        <v>373</v>
      </c>
      <c r="D621" s="91" t="s">
        <v>379</v>
      </c>
      <c r="E621" s="92" t="s">
        <v>141</v>
      </c>
      <c r="F621" s="92" t="s">
        <v>154</v>
      </c>
      <c r="G621" s="92" t="s">
        <v>79</v>
      </c>
      <c r="H621" s="93" t="s">
        <v>575</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45" thickBot="1">
      <c r="A622" s="2"/>
      <c r="C622" s="95" t="s">
        <v>374</v>
      </c>
      <c r="D622" s="95" t="s">
        <v>379</v>
      </c>
      <c r="E622" s="5" t="s">
        <v>77</v>
      </c>
      <c r="F622" s="5" t="s">
        <v>139</v>
      </c>
      <c r="G622" s="92" t="s">
        <v>91</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45" thickBot="1">
      <c r="A623" s="2"/>
      <c r="C623" s="95" t="s">
        <v>374</v>
      </c>
      <c r="D623" s="95" t="s">
        <v>379</v>
      </c>
      <c r="E623" s="5" t="s">
        <v>77</v>
      </c>
      <c r="F623" s="5" t="s">
        <v>140</v>
      </c>
      <c r="G623" s="92" t="s">
        <v>91</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45" thickBot="1">
      <c r="A624" s="2"/>
      <c r="C624" s="95" t="s">
        <v>374</v>
      </c>
      <c r="D624" s="95" t="s">
        <v>379</v>
      </c>
      <c r="E624" s="5" t="s">
        <v>141</v>
      </c>
      <c r="F624" s="5" t="s">
        <v>142</v>
      </c>
      <c r="G624" s="92" t="s">
        <v>91</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45" thickBot="1">
      <c r="A625" s="2"/>
      <c r="C625" s="95" t="s">
        <v>374</v>
      </c>
      <c r="D625" s="95" t="s">
        <v>379</v>
      </c>
      <c r="E625" s="5" t="s">
        <v>141</v>
      </c>
      <c r="F625" s="5" t="s">
        <v>144</v>
      </c>
      <c r="G625" s="92" t="s">
        <v>79</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45" thickBot="1">
      <c r="A626" s="2"/>
      <c r="C626" s="95" t="s">
        <v>374</v>
      </c>
      <c r="D626" s="95" t="s">
        <v>379</v>
      </c>
      <c r="E626" s="5" t="s">
        <v>141</v>
      </c>
      <c r="F626" s="5" t="s">
        <v>147</v>
      </c>
      <c r="G626" s="92" t="s">
        <v>91</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45" thickBot="1">
      <c r="A627" s="2"/>
      <c r="C627" s="95" t="s">
        <v>374</v>
      </c>
      <c r="D627" s="95" t="s">
        <v>379</v>
      </c>
      <c r="E627" s="5" t="s">
        <v>141</v>
      </c>
      <c r="F627" s="5" t="s">
        <v>149</v>
      </c>
      <c r="G627" s="92" t="s">
        <v>91</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45" thickBot="1">
      <c r="A628" s="2"/>
      <c r="C628" s="95" t="s">
        <v>374</v>
      </c>
      <c r="D628" s="95" t="s">
        <v>379</v>
      </c>
      <c r="E628" s="5" t="s">
        <v>141</v>
      </c>
      <c r="F628" s="5" t="s">
        <v>152</v>
      </c>
      <c r="G628" s="92" t="s">
        <v>79</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45" thickBot="1">
      <c r="A629" s="2"/>
      <c r="C629" s="95" t="s">
        <v>374</v>
      </c>
      <c r="D629" s="95" t="s">
        <v>379</v>
      </c>
      <c r="E629" s="5" t="s">
        <v>141</v>
      </c>
      <c r="F629" s="5" t="s">
        <v>154</v>
      </c>
      <c r="G629" s="92" t="s">
        <v>91</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c r="A630" s="2"/>
      <c r="C630" s="95" t="s">
        <v>374</v>
      </c>
      <c r="D630" s="95" t="s">
        <v>379</v>
      </c>
      <c r="E630" s="5" t="s">
        <v>105</v>
      </c>
      <c r="F630" s="5" t="s">
        <v>157</v>
      </c>
      <c r="G630" s="92" t="s">
        <v>91</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45" thickBot="1">
      <c r="A631" s="2"/>
      <c r="C631" s="95" t="s">
        <v>374</v>
      </c>
      <c r="D631" s="95" t="s">
        <v>379</v>
      </c>
      <c r="E631" s="5" t="s">
        <v>105</v>
      </c>
      <c r="F631" s="5" t="s">
        <v>158</v>
      </c>
      <c r="G631" s="92" t="s">
        <v>91</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c r="A632" s="2"/>
      <c r="C632" s="95" t="s">
        <v>374</v>
      </c>
      <c r="D632" s="95" t="s">
        <v>379</v>
      </c>
      <c r="E632" s="5" t="s">
        <v>105</v>
      </c>
      <c r="F632" s="5" t="s">
        <v>107</v>
      </c>
      <c r="G632" s="92" t="s">
        <v>79</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c r="A633" s="2"/>
      <c r="C633" s="95" t="s">
        <v>374</v>
      </c>
      <c r="D633" s="95" t="s">
        <v>379</v>
      </c>
      <c r="E633" s="5" t="s">
        <v>105</v>
      </c>
      <c r="F633" s="5" t="s">
        <v>159</v>
      </c>
      <c r="G633" s="92" t="s">
        <v>91</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c r="A634" s="2"/>
      <c r="C634" s="95" t="s">
        <v>374</v>
      </c>
      <c r="D634" s="95" t="s">
        <v>379</v>
      </c>
      <c r="E634" s="5" t="s">
        <v>105</v>
      </c>
      <c r="F634" s="5" t="s">
        <v>161</v>
      </c>
      <c r="G634" s="92" t="s">
        <v>91</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c r="A635" s="2"/>
      <c r="C635" s="95" t="s">
        <v>374</v>
      </c>
      <c r="D635" s="95" t="s">
        <v>379</v>
      </c>
      <c r="E635" s="5" t="s">
        <v>105</v>
      </c>
      <c r="F635" s="5" t="s">
        <v>162</v>
      </c>
      <c r="G635" s="92" t="s">
        <v>79</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1" thickBot="1">
      <c r="A636" s="2"/>
      <c r="C636" s="95" t="s">
        <v>374</v>
      </c>
      <c r="D636" s="95" t="s">
        <v>379</v>
      </c>
      <c r="E636" s="5" t="s">
        <v>119</v>
      </c>
      <c r="F636" s="5" t="s">
        <v>163</v>
      </c>
      <c r="G636" s="92" t="s">
        <v>79</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45" thickBot="1">
      <c r="A637" s="2"/>
      <c r="C637" s="95" t="s">
        <v>374</v>
      </c>
      <c r="D637" s="95" t="s">
        <v>379</v>
      </c>
      <c r="E637" s="5" t="s">
        <v>119</v>
      </c>
      <c r="F637" s="5" t="s">
        <v>164</v>
      </c>
      <c r="G637" s="92" t="s">
        <v>79</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c r="A638" s="2"/>
      <c r="C638" s="95" t="s">
        <v>374</v>
      </c>
      <c r="D638" s="95" t="s">
        <v>379</v>
      </c>
      <c r="E638" s="5" t="s">
        <v>119</v>
      </c>
      <c r="F638" s="5" t="s">
        <v>165</v>
      </c>
      <c r="G638" s="92" t="s">
        <v>79</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c r="A639" s="2"/>
      <c r="C639" s="95" t="s">
        <v>374</v>
      </c>
      <c r="D639" s="95" t="s">
        <v>379</v>
      </c>
      <c r="E639" s="5" t="s">
        <v>123</v>
      </c>
      <c r="F639" s="5" t="s">
        <v>166</v>
      </c>
      <c r="G639" s="92" t="s">
        <v>91</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c r="A640" s="2"/>
      <c r="C640" s="95" t="s">
        <v>374</v>
      </c>
      <c r="D640" s="95" t="s">
        <v>379</v>
      </c>
      <c r="E640" s="5" t="s">
        <v>123</v>
      </c>
      <c r="F640" s="5" t="s">
        <v>125</v>
      </c>
      <c r="G640" s="92" t="s">
        <v>91</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c r="A641" s="2"/>
      <c r="C641" s="95" t="s">
        <v>374</v>
      </c>
      <c r="D641" s="95" t="s">
        <v>379</v>
      </c>
      <c r="E641" s="5" t="s">
        <v>123</v>
      </c>
      <c r="F641" s="5" t="s">
        <v>167</v>
      </c>
      <c r="G641" s="92" t="s">
        <v>91</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45" thickBot="1">
      <c r="A642" s="2"/>
      <c r="C642" s="95" t="s">
        <v>374</v>
      </c>
      <c r="D642" s="95" t="s">
        <v>379</v>
      </c>
      <c r="E642" s="5" t="s">
        <v>168</v>
      </c>
      <c r="F642" s="5" t="s">
        <v>169</v>
      </c>
      <c r="G642" s="92" t="s">
        <v>79</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45" thickBot="1">
      <c r="A643" s="2"/>
      <c r="C643" s="95" t="s">
        <v>374</v>
      </c>
      <c r="D643" s="95" t="s">
        <v>379</v>
      </c>
      <c r="E643" s="5" t="s">
        <v>168</v>
      </c>
      <c r="F643" s="5" t="s">
        <v>172</v>
      </c>
      <c r="G643" s="92" t="s">
        <v>79</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45" thickBot="1">
      <c r="A644" s="2"/>
      <c r="C644" s="95" t="s">
        <v>374</v>
      </c>
      <c r="D644" s="95" t="s">
        <v>379</v>
      </c>
      <c r="E644" s="5" t="s">
        <v>168</v>
      </c>
      <c r="F644" s="5" t="s">
        <v>175</v>
      </c>
      <c r="G644" s="92" t="s">
        <v>91</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45" thickBot="1">
      <c r="A645" s="2"/>
      <c r="C645" s="98" t="s">
        <v>375</v>
      </c>
      <c r="D645" s="107">
        <v>2022</v>
      </c>
      <c r="E645" s="89" t="s">
        <v>77</v>
      </c>
      <c r="F645" s="89" t="s">
        <v>139</v>
      </c>
      <c r="G645" s="87" t="s">
        <v>79</v>
      </c>
      <c r="H645" s="90" t="s">
        <v>576</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45" thickBot="1">
      <c r="A646" s="2"/>
      <c r="C646" s="98" t="s">
        <v>375</v>
      </c>
      <c r="D646" s="107">
        <v>2022</v>
      </c>
      <c r="E646" s="89" t="s">
        <v>77</v>
      </c>
      <c r="F646" s="89" t="s">
        <v>140</v>
      </c>
      <c r="G646" s="87" t="s">
        <v>91</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45" thickBot="1">
      <c r="A647" s="2"/>
      <c r="C647" s="98" t="s">
        <v>375</v>
      </c>
      <c r="D647" s="107">
        <v>2022</v>
      </c>
      <c r="E647" s="89" t="s">
        <v>141</v>
      </c>
      <c r="F647" s="89" t="s">
        <v>142</v>
      </c>
      <c r="G647" s="87" t="s">
        <v>79</v>
      </c>
      <c r="H647" s="90" t="s">
        <v>576</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45" thickBot="1">
      <c r="A648" s="2"/>
      <c r="C648" s="98" t="s">
        <v>375</v>
      </c>
      <c r="D648" s="107">
        <v>2022</v>
      </c>
      <c r="E648" s="89" t="s">
        <v>141</v>
      </c>
      <c r="F648" s="89" t="s">
        <v>144</v>
      </c>
      <c r="G648" s="87" t="s">
        <v>91</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45" thickBot="1">
      <c r="A649" s="2"/>
      <c r="C649" s="98" t="s">
        <v>375</v>
      </c>
      <c r="D649" s="107">
        <v>2022</v>
      </c>
      <c r="E649" s="89" t="s">
        <v>141</v>
      </c>
      <c r="F649" s="89" t="s">
        <v>147</v>
      </c>
      <c r="G649" s="87" t="s">
        <v>79</v>
      </c>
      <c r="H649" s="90" t="s">
        <v>576</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45" thickBot="1">
      <c r="A650" s="2"/>
      <c r="C650" s="98" t="s">
        <v>375</v>
      </c>
      <c r="D650" s="107">
        <v>2022</v>
      </c>
      <c r="E650" s="89" t="s">
        <v>141</v>
      </c>
      <c r="F650" s="89" t="s">
        <v>149</v>
      </c>
      <c r="G650" s="87" t="s">
        <v>79</v>
      </c>
      <c r="H650" s="90" t="s">
        <v>576</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45" thickBot="1">
      <c r="A651" s="2"/>
      <c r="C651" s="98" t="s">
        <v>375</v>
      </c>
      <c r="D651" s="107">
        <v>2022</v>
      </c>
      <c r="E651" s="89" t="s">
        <v>141</v>
      </c>
      <c r="F651" s="89" t="s">
        <v>152</v>
      </c>
      <c r="G651" s="87" t="s">
        <v>91</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45" thickBot="1">
      <c r="A652" s="2"/>
      <c r="C652" s="98" t="s">
        <v>375</v>
      </c>
      <c r="D652" s="107">
        <v>2022</v>
      </c>
      <c r="E652" s="89" t="s">
        <v>141</v>
      </c>
      <c r="F652" s="89" t="s">
        <v>154</v>
      </c>
      <c r="G652" s="87" t="s">
        <v>91</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c r="A653" s="2"/>
      <c r="C653" s="98" t="s">
        <v>375</v>
      </c>
      <c r="D653" s="107">
        <v>2022</v>
      </c>
      <c r="E653" s="89" t="s">
        <v>105</v>
      </c>
      <c r="F653" s="89" t="s">
        <v>157</v>
      </c>
      <c r="G653" s="87" t="s">
        <v>79</v>
      </c>
      <c r="H653" s="90" t="s">
        <v>577</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45" thickBot="1">
      <c r="A654" s="2"/>
      <c r="C654" s="98" t="s">
        <v>375</v>
      </c>
      <c r="D654" s="107">
        <v>2022</v>
      </c>
      <c r="E654" s="89" t="s">
        <v>105</v>
      </c>
      <c r="F654" s="89" t="s">
        <v>158</v>
      </c>
      <c r="G654" s="87" t="s">
        <v>91</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c r="A655" s="2"/>
      <c r="C655" s="98" t="s">
        <v>375</v>
      </c>
      <c r="D655" s="107">
        <v>2022</v>
      </c>
      <c r="E655" s="89" t="s">
        <v>105</v>
      </c>
      <c r="F655" s="89" t="s">
        <v>107</v>
      </c>
      <c r="G655" s="87" t="s">
        <v>91</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c r="A656" s="2"/>
      <c r="C656" s="98" t="s">
        <v>375</v>
      </c>
      <c r="D656" s="107">
        <v>2022</v>
      </c>
      <c r="E656" s="89" t="s">
        <v>105</v>
      </c>
      <c r="F656" s="89" t="s">
        <v>159</v>
      </c>
      <c r="G656" s="87" t="s">
        <v>79</v>
      </c>
      <c r="H656" s="90" t="s">
        <v>576</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c r="A657" s="2"/>
      <c r="C657" s="98" t="s">
        <v>375</v>
      </c>
      <c r="D657" s="107">
        <v>2022</v>
      </c>
      <c r="E657" s="89" t="s">
        <v>105</v>
      </c>
      <c r="F657" s="89" t="s">
        <v>161</v>
      </c>
      <c r="G657" s="87" t="s">
        <v>91</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c r="A658" s="2"/>
      <c r="C658" s="98" t="s">
        <v>375</v>
      </c>
      <c r="D658" s="107">
        <v>2022</v>
      </c>
      <c r="E658" s="89" t="s">
        <v>105</v>
      </c>
      <c r="F658" s="89" t="s">
        <v>162</v>
      </c>
      <c r="G658" s="87" t="s">
        <v>79</v>
      </c>
      <c r="H658" s="90" t="s">
        <v>578</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1" thickBot="1">
      <c r="A659" s="2"/>
      <c r="C659" s="98" t="s">
        <v>375</v>
      </c>
      <c r="D659" s="107">
        <v>2022</v>
      </c>
      <c r="E659" s="89" t="s">
        <v>119</v>
      </c>
      <c r="F659" s="89" t="s">
        <v>163</v>
      </c>
      <c r="G659" s="87" t="s">
        <v>91</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45" thickBot="1">
      <c r="A660" s="2"/>
      <c r="C660" s="98" t="s">
        <v>375</v>
      </c>
      <c r="D660" s="107">
        <v>2022</v>
      </c>
      <c r="E660" s="89" t="s">
        <v>119</v>
      </c>
      <c r="F660" s="89" t="s">
        <v>164</v>
      </c>
      <c r="G660" s="87" t="s">
        <v>91</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c r="A661" s="2"/>
      <c r="C661" s="98" t="s">
        <v>375</v>
      </c>
      <c r="D661" s="107">
        <v>2022</v>
      </c>
      <c r="E661" s="89" t="s">
        <v>119</v>
      </c>
      <c r="F661" s="89" t="s">
        <v>165</v>
      </c>
      <c r="G661" s="87" t="s">
        <v>91</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c r="A662" s="2"/>
      <c r="C662" s="98" t="s">
        <v>375</v>
      </c>
      <c r="D662" s="107">
        <v>2022</v>
      </c>
      <c r="E662" s="89" t="s">
        <v>123</v>
      </c>
      <c r="F662" s="89" t="s">
        <v>166</v>
      </c>
      <c r="G662" s="87" t="s">
        <v>91</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c r="A663" s="2"/>
      <c r="C663" s="98" t="s">
        <v>375</v>
      </c>
      <c r="D663" s="107">
        <v>2022</v>
      </c>
      <c r="E663" s="89" t="s">
        <v>123</v>
      </c>
      <c r="F663" s="89" t="s">
        <v>125</v>
      </c>
      <c r="G663" s="87" t="s">
        <v>91</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c r="A664" s="2"/>
      <c r="C664" s="98" t="s">
        <v>375</v>
      </c>
      <c r="D664" s="107">
        <v>2022</v>
      </c>
      <c r="E664" s="89" t="s">
        <v>123</v>
      </c>
      <c r="F664" s="89" t="s">
        <v>167</v>
      </c>
      <c r="G664" s="87" t="s">
        <v>91</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45" thickBot="1">
      <c r="A665" s="2"/>
      <c r="C665" s="98" t="s">
        <v>375</v>
      </c>
      <c r="D665" s="107">
        <v>2022</v>
      </c>
      <c r="E665" s="89" t="s">
        <v>168</v>
      </c>
      <c r="F665" s="89" t="s">
        <v>169</v>
      </c>
      <c r="G665" s="87" t="s">
        <v>79</v>
      </c>
      <c r="H665" s="90" t="s">
        <v>579</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45" thickBot="1">
      <c r="A666" s="2"/>
      <c r="C666" s="98" t="s">
        <v>375</v>
      </c>
      <c r="D666" s="107">
        <v>2022</v>
      </c>
      <c r="E666" s="89" t="s">
        <v>168</v>
      </c>
      <c r="F666" s="89" t="s">
        <v>172</v>
      </c>
      <c r="G666" s="87" t="s">
        <v>91</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45" thickBot="1">
      <c r="A667" s="2"/>
      <c r="C667" s="98" t="s">
        <v>375</v>
      </c>
      <c r="D667" s="107">
        <v>2022</v>
      </c>
      <c r="E667" s="89" t="s">
        <v>168</v>
      </c>
      <c r="F667" s="89" t="s">
        <v>175</v>
      </c>
      <c r="G667" s="87" t="s">
        <v>91</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45" thickBot="1">
      <c r="A668" s="2"/>
      <c r="C668" s="88" t="s">
        <v>376</v>
      </c>
      <c r="D668" s="88" t="s">
        <v>379</v>
      </c>
      <c r="E668" s="89" t="s">
        <v>77</v>
      </c>
      <c r="F668" s="89" t="s">
        <v>139</v>
      </c>
      <c r="G668" s="87" t="s">
        <v>91</v>
      </c>
      <c r="H668" s="90" t="s">
        <v>580</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45" thickBot="1">
      <c r="A669" s="2"/>
      <c r="C669" s="88" t="s">
        <v>376</v>
      </c>
      <c r="D669" s="88" t="s">
        <v>379</v>
      </c>
      <c r="E669" s="89" t="s">
        <v>77</v>
      </c>
      <c r="F669" s="89" t="s">
        <v>140</v>
      </c>
      <c r="G669" s="87" t="s">
        <v>79</v>
      </c>
      <c r="H669" s="90" t="s">
        <v>581</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45" thickBot="1">
      <c r="A670" s="2"/>
      <c r="C670" s="88" t="s">
        <v>376</v>
      </c>
      <c r="D670" s="88" t="s">
        <v>379</v>
      </c>
      <c r="E670" s="89" t="s">
        <v>141</v>
      </c>
      <c r="F670" s="89" t="s">
        <v>142</v>
      </c>
      <c r="G670" s="87" t="s">
        <v>91</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45" thickBot="1">
      <c r="A671" s="2"/>
      <c r="C671" s="88" t="s">
        <v>376</v>
      </c>
      <c r="D671" s="88" t="s">
        <v>379</v>
      </c>
      <c r="E671" s="89" t="s">
        <v>141</v>
      </c>
      <c r="F671" s="89" t="s">
        <v>144</v>
      </c>
      <c r="G671" s="87" t="s">
        <v>91</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45" thickBot="1">
      <c r="A672" s="2"/>
      <c r="C672" s="88" t="s">
        <v>376</v>
      </c>
      <c r="D672" s="88" t="s">
        <v>379</v>
      </c>
      <c r="E672" s="89" t="s">
        <v>141</v>
      </c>
      <c r="F672" s="89" t="s">
        <v>147</v>
      </c>
      <c r="G672" s="87" t="s">
        <v>79</v>
      </c>
      <c r="H672" s="90" t="s">
        <v>582</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45" thickBot="1">
      <c r="A673" s="2"/>
      <c r="C673" s="88" t="s">
        <v>376</v>
      </c>
      <c r="D673" s="88" t="s">
        <v>379</v>
      </c>
      <c r="E673" s="89" t="s">
        <v>141</v>
      </c>
      <c r="F673" s="89" t="s">
        <v>149</v>
      </c>
      <c r="G673" s="87" t="s">
        <v>91</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45" thickBot="1">
      <c r="A674" s="2"/>
      <c r="C674" s="88" t="s">
        <v>376</v>
      </c>
      <c r="D674" s="88" t="s">
        <v>379</v>
      </c>
      <c r="E674" s="89" t="s">
        <v>141</v>
      </c>
      <c r="F674" s="89" t="s">
        <v>152</v>
      </c>
      <c r="G674" s="87" t="s">
        <v>91</v>
      </c>
      <c r="H674" s="90" t="s">
        <v>583</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45" thickBot="1">
      <c r="A675" s="2"/>
      <c r="C675" s="88" t="s">
        <v>376</v>
      </c>
      <c r="D675" s="88" t="s">
        <v>379</v>
      </c>
      <c r="E675" s="89" t="s">
        <v>141</v>
      </c>
      <c r="F675" s="89" t="s">
        <v>154</v>
      </c>
      <c r="G675" s="87" t="s">
        <v>91</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c r="A676" s="2"/>
      <c r="C676" s="88" t="s">
        <v>376</v>
      </c>
      <c r="D676" s="88" t="s">
        <v>379</v>
      </c>
      <c r="E676" s="89" t="s">
        <v>105</v>
      </c>
      <c r="F676" s="89" t="s">
        <v>157</v>
      </c>
      <c r="G676" s="87" t="s">
        <v>79</v>
      </c>
      <c r="H676" s="90" t="s">
        <v>584</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45" thickBot="1">
      <c r="A677" s="2"/>
      <c r="C677" s="88" t="s">
        <v>376</v>
      </c>
      <c r="D677" s="88" t="s">
        <v>379</v>
      </c>
      <c r="E677" s="89" t="s">
        <v>105</v>
      </c>
      <c r="F677" s="89" t="s">
        <v>158</v>
      </c>
      <c r="G677" s="87" t="s">
        <v>91</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c r="A678" s="2"/>
      <c r="C678" s="88" t="s">
        <v>376</v>
      </c>
      <c r="D678" s="88" t="s">
        <v>379</v>
      </c>
      <c r="E678" s="89" t="s">
        <v>105</v>
      </c>
      <c r="F678" s="89" t="s">
        <v>107</v>
      </c>
      <c r="G678" s="87" t="s">
        <v>91</v>
      </c>
      <c r="H678" s="90" t="s">
        <v>582</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c r="A679" s="2"/>
      <c r="C679" s="88" t="s">
        <v>376</v>
      </c>
      <c r="D679" s="88" t="s">
        <v>379</v>
      </c>
      <c r="E679" s="89" t="s">
        <v>105</v>
      </c>
      <c r="F679" s="89" t="s">
        <v>159</v>
      </c>
      <c r="G679" s="87" t="s">
        <v>91</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c r="A680" s="2"/>
      <c r="C680" s="88" t="s">
        <v>376</v>
      </c>
      <c r="D680" s="88" t="s">
        <v>379</v>
      </c>
      <c r="E680" s="89" t="s">
        <v>105</v>
      </c>
      <c r="F680" s="89" t="s">
        <v>161</v>
      </c>
      <c r="G680" s="87" t="s">
        <v>91</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45" thickBot="1">
      <c r="A681" s="2"/>
      <c r="C681" s="88" t="s">
        <v>376</v>
      </c>
      <c r="D681" s="88" t="s">
        <v>379</v>
      </c>
      <c r="E681" s="89" t="s">
        <v>105</v>
      </c>
      <c r="F681" s="89" t="s">
        <v>162</v>
      </c>
      <c r="G681" s="87" t="s">
        <v>91</v>
      </c>
      <c r="H681" s="90" t="s">
        <v>585</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1" thickBot="1">
      <c r="A682" s="2"/>
      <c r="C682" s="88" t="s">
        <v>376</v>
      </c>
      <c r="D682" s="88" t="s">
        <v>379</v>
      </c>
      <c r="E682" s="89" t="s">
        <v>119</v>
      </c>
      <c r="F682" s="89" t="s">
        <v>163</v>
      </c>
      <c r="G682" s="87" t="s">
        <v>91</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45" thickBot="1">
      <c r="A683" s="2"/>
      <c r="C683" s="88" t="s">
        <v>376</v>
      </c>
      <c r="D683" s="88" t="s">
        <v>379</v>
      </c>
      <c r="E683" s="89" t="s">
        <v>119</v>
      </c>
      <c r="F683" s="89" t="s">
        <v>164</v>
      </c>
      <c r="G683" s="87" t="s">
        <v>91</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c r="A684" s="2"/>
      <c r="C684" s="88" t="s">
        <v>376</v>
      </c>
      <c r="D684" s="88" t="s">
        <v>379</v>
      </c>
      <c r="E684" s="89" t="s">
        <v>119</v>
      </c>
      <c r="F684" s="89" t="s">
        <v>165</v>
      </c>
      <c r="G684" s="87" t="s">
        <v>91</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c r="A685" s="2"/>
      <c r="C685" s="88" t="s">
        <v>376</v>
      </c>
      <c r="D685" s="88" t="s">
        <v>379</v>
      </c>
      <c r="E685" s="89" t="s">
        <v>123</v>
      </c>
      <c r="F685" s="89" t="s">
        <v>166</v>
      </c>
      <c r="G685" s="87" t="s">
        <v>91</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c r="A686" s="2"/>
      <c r="C686" s="88" t="s">
        <v>376</v>
      </c>
      <c r="D686" s="88" t="s">
        <v>379</v>
      </c>
      <c r="E686" s="89" t="s">
        <v>123</v>
      </c>
      <c r="F686" s="89" t="s">
        <v>125</v>
      </c>
      <c r="G686" s="87" t="s">
        <v>91</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c r="A687" s="2"/>
      <c r="C687" s="88" t="s">
        <v>376</v>
      </c>
      <c r="D687" s="88" t="s">
        <v>379</v>
      </c>
      <c r="E687" s="89" t="s">
        <v>123</v>
      </c>
      <c r="F687" s="89" t="s">
        <v>167</v>
      </c>
      <c r="G687" s="87" t="s">
        <v>91</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45" thickBot="1">
      <c r="A688" s="2"/>
      <c r="C688" s="88" t="s">
        <v>376</v>
      </c>
      <c r="D688" s="88" t="s">
        <v>379</v>
      </c>
      <c r="E688" s="89" t="s">
        <v>168</v>
      </c>
      <c r="F688" s="89" t="s">
        <v>169</v>
      </c>
      <c r="G688" s="87" t="s">
        <v>91</v>
      </c>
      <c r="H688" s="90" t="s">
        <v>586</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45" thickBot="1">
      <c r="A689" s="2"/>
      <c r="C689" s="88" t="s">
        <v>376</v>
      </c>
      <c r="D689" s="88" t="s">
        <v>379</v>
      </c>
      <c r="E689" s="89" t="s">
        <v>168</v>
      </c>
      <c r="F689" s="89" t="s">
        <v>172</v>
      </c>
      <c r="G689" s="87" t="s">
        <v>91</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45" thickBot="1">
      <c r="A690" s="2"/>
      <c r="C690" s="88" t="s">
        <v>376</v>
      </c>
      <c r="D690" s="88" t="s">
        <v>379</v>
      </c>
      <c r="E690" s="89" t="s">
        <v>168</v>
      </c>
      <c r="F690" s="89" t="s">
        <v>175</v>
      </c>
      <c r="G690" s="87" t="s">
        <v>91</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45" thickBot="1">
      <c r="A691" s="2"/>
      <c r="C691" s="88" t="s">
        <v>376</v>
      </c>
      <c r="D691" s="88" t="s">
        <v>379</v>
      </c>
      <c r="E691" s="87" t="s">
        <v>105</v>
      </c>
      <c r="F691" s="87" t="s">
        <v>162</v>
      </c>
      <c r="G691" s="87" t="s">
        <v>79</v>
      </c>
      <c r="H691" s="90" t="s">
        <v>587</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1" thickBot="1">
      <c r="A692" s="2"/>
      <c r="C692" s="91" t="s">
        <v>377</v>
      </c>
      <c r="D692" s="120" t="s">
        <v>379</v>
      </c>
      <c r="E692" s="5" t="s">
        <v>77</v>
      </c>
      <c r="F692" s="5" t="s">
        <v>139</v>
      </c>
      <c r="G692" s="92" t="s">
        <v>79</v>
      </c>
      <c r="H692" s="93" t="s">
        <v>588</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1" thickBot="1">
      <c r="A693" s="2"/>
      <c r="C693" s="91" t="s">
        <v>377</v>
      </c>
      <c r="D693" s="120" t="s">
        <v>379</v>
      </c>
      <c r="E693" s="5" t="s">
        <v>77</v>
      </c>
      <c r="F693" s="5" t="s">
        <v>140</v>
      </c>
      <c r="G693" s="92" t="s">
        <v>79</v>
      </c>
      <c r="H693" s="93" t="s">
        <v>589</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45" thickBot="1">
      <c r="A694" s="2"/>
      <c r="C694" s="91" t="s">
        <v>377</v>
      </c>
      <c r="D694" s="120" t="s">
        <v>379</v>
      </c>
      <c r="E694" s="5" t="s">
        <v>141</v>
      </c>
      <c r="F694" s="5" t="s">
        <v>142</v>
      </c>
      <c r="G694" s="92" t="s">
        <v>91</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1" thickBot="1">
      <c r="A695" s="2"/>
      <c r="C695" s="91" t="s">
        <v>377</v>
      </c>
      <c r="D695" s="120" t="s">
        <v>379</v>
      </c>
      <c r="E695" s="5" t="s">
        <v>141</v>
      </c>
      <c r="F695" s="5" t="s">
        <v>144</v>
      </c>
      <c r="G695" s="92" t="s">
        <v>79</v>
      </c>
      <c r="H695" s="93" t="s">
        <v>590</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45" thickBot="1">
      <c r="A696" s="2"/>
      <c r="C696" s="91" t="s">
        <v>377</v>
      </c>
      <c r="D696" s="120" t="s">
        <v>379</v>
      </c>
      <c r="E696" s="5" t="s">
        <v>141</v>
      </c>
      <c r="F696" s="5" t="s">
        <v>147</v>
      </c>
      <c r="G696" s="92" t="s">
        <v>91</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1" thickBot="1">
      <c r="A697" s="2"/>
      <c r="C697" s="91" t="s">
        <v>377</v>
      </c>
      <c r="D697" s="120" t="s">
        <v>379</v>
      </c>
      <c r="E697" s="5" t="s">
        <v>141</v>
      </c>
      <c r="F697" s="5" t="s">
        <v>149</v>
      </c>
      <c r="G697" s="92" t="s">
        <v>79</v>
      </c>
      <c r="H697" s="93" t="s">
        <v>590</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1" thickBot="1">
      <c r="A698" s="2"/>
      <c r="C698" s="91" t="s">
        <v>377</v>
      </c>
      <c r="D698" s="120" t="s">
        <v>379</v>
      </c>
      <c r="E698" s="5" t="s">
        <v>141</v>
      </c>
      <c r="F698" s="5" t="s">
        <v>152</v>
      </c>
      <c r="G698" s="92" t="s">
        <v>79</v>
      </c>
      <c r="H698" s="93" t="s">
        <v>590</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1" thickBot="1">
      <c r="A699" s="2"/>
      <c r="C699" s="91" t="s">
        <v>377</v>
      </c>
      <c r="D699" s="120" t="s">
        <v>379</v>
      </c>
      <c r="E699" s="5" t="s">
        <v>141</v>
      </c>
      <c r="F699" s="5" t="s">
        <v>154</v>
      </c>
      <c r="G699" s="92" t="s">
        <v>79</v>
      </c>
      <c r="H699" s="93" t="s">
        <v>590</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c r="A700" s="2"/>
      <c r="C700" s="91" t="s">
        <v>377</v>
      </c>
      <c r="D700" s="120" t="s">
        <v>379</v>
      </c>
      <c r="E700" s="5" t="s">
        <v>105</v>
      </c>
      <c r="F700" s="5" t="s">
        <v>157</v>
      </c>
      <c r="G700" s="92" t="s">
        <v>79</v>
      </c>
      <c r="H700" s="93" t="s">
        <v>591</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45" thickBot="1">
      <c r="A701" s="2"/>
      <c r="C701" s="91" t="s">
        <v>377</v>
      </c>
      <c r="D701" s="120" t="s">
        <v>379</v>
      </c>
      <c r="E701" s="5" t="s">
        <v>105</v>
      </c>
      <c r="F701" s="5" t="s">
        <v>158</v>
      </c>
      <c r="G701" s="92" t="s">
        <v>91</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c r="A702" s="2"/>
      <c r="C702" s="91" t="s">
        <v>377</v>
      </c>
      <c r="D702" s="120" t="s">
        <v>379</v>
      </c>
      <c r="E702" s="5" t="s">
        <v>105</v>
      </c>
      <c r="F702" s="5" t="s">
        <v>107</v>
      </c>
      <c r="G702" s="92" t="s">
        <v>79</v>
      </c>
      <c r="H702" s="93" t="s">
        <v>592</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c r="A703" s="2"/>
      <c r="C703" s="91" t="s">
        <v>377</v>
      </c>
      <c r="D703" s="120" t="s">
        <v>379</v>
      </c>
      <c r="E703" s="5" t="s">
        <v>105</v>
      </c>
      <c r="F703" s="5" t="s">
        <v>159</v>
      </c>
      <c r="G703" s="92" t="s">
        <v>91</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c r="A704" s="2"/>
      <c r="C704" s="91" t="s">
        <v>377</v>
      </c>
      <c r="D704" s="120" t="s">
        <v>379</v>
      </c>
      <c r="E704" s="5" t="s">
        <v>105</v>
      </c>
      <c r="F704" s="5" t="s">
        <v>161</v>
      </c>
      <c r="G704" s="92" t="s">
        <v>91</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c r="A705" s="2"/>
      <c r="C705" s="91" t="s">
        <v>377</v>
      </c>
      <c r="D705" s="120" t="s">
        <v>379</v>
      </c>
      <c r="E705" s="5" t="s">
        <v>105</v>
      </c>
      <c r="F705" s="5" t="s">
        <v>162</v>
      </c>
      <c r="G705" s="92" t="s">
        <v>79</v>
      </c>
      <c r="H705" s="93" t="s">
        <v>593</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c r="A706" s="2"/>
      <c r="C706" s="91" t="s">
        <v>377</v>
      </c>
      <c r="D706" s="120" t="s">
        <v>379</v>
      </c>
      <c r="E706" s="5" t="s">
        <v>119</v>
      </c>
      <c r="F706" s="5" t="s">
        <v>163</v>
      </c>
      <c r="G706" s="92" t="s">
        <v>79</v>
      </c>
      <c r="H706" s="93" t="s">
        <v>594</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45" thickBot="1">
      <c r="A707" s="2"/>
      <c r="C707" s="91" t="s">
        <v>377</v>
      </c>
      <c r="D707" s="120" t="s">
        <v>379</v>
      </c>
      <c r="E707" s="5" t="s">
        <v>119</v>
      </c>
      <c r="F707" s="5" t="s">
        <v>164</v>
      </c>
      <c r="G707" s="92" t="s">
        <v>91</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c r="A708" s="2"/>
      <c r="C708" s="91" t="s">
        <v>377</v>
      </c>
      <c r="D708" s="120" t="s">
        <v>379</v>
      </c>
      <c r="E708" s="5" t="s">
        <v>119</v>
      </c>
      <c r="F708" s="5" t="s">
        <v>165</v>
      </c>
      <c r="G708" s="92" t="s">
        <v>79</v>
      </c>
      <c r="H708" s="93" t="s">
        <v>594</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c r="A709" s="2"/>
      <c r="C709" s="91" t="s">
        <v>377</v>
      </c>
      <c r="D709" s="120" t="s">
        <v>379</v>
      </c>
      <c r="E709" s="5" t="s">
        <v>123</v>
      </c>
      <c r="F709" s="5" t="s">
        <v>166</v>
      </c>
      <c r="G709" s="92" t="s">
        <v>91</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c r="A710" s="2"/>
      <c r="C710" s="91" t="s">
        <v>377</v>
      </c>
      <c r="D710" s="120" t="s">
        <v>379</v>
      </c>
      <c r="E710" s="5" t="s">
        <v>123</v>
      </c>
      <c r="F710" s="5" t="s">
        <v>125</v>
      </c>
      <c r="G710" s="92" t="s">
        <v>91</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c r="A711" s="2"/>
      <c r="C711" s="91" t="s">
        <v>377</v>
      </c>
      <c r="D711" s="120" t="s">
        <v>379</v>
      </c>
      <c r="E711" s="5" t="s">
        <v>123</v>
      </c>
      <c r="F711" s="5" t="s">
        <v>167</v>
      </c>
      <c r="G711" s="92" t="s">
        <v>91</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45" thickBot="1">
      <c r="A712" s="2"/>
      <c r="C712" s="91" t="s">
        <v>377</v>
      </c>
      <c r="D712" s="120" t="s">
        <v>379</v>
      </c>
      <c r="E712" s="5" t="s">
        <v>168</v>
      </c>
      <c r="F712" s="5" t="s">
        <v>169</v>
      </c>
      <c r="G712" s="92" t="s">
        <v>91</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1" thickBot="1">
      <c r="A713" s="2"/>
      <c r="C713" s="91" t="s">
        <v>377</v>
      </c>
      <c r="D713" s="120" t="s">
        <v>379</v>
      </c>
      <c r="E713" s="5" t="s">
        <v>168</v>
      </c>
      <c r="F713" s="5" t="s">
        <v>172</v>
      </c>
      <c r="G713" s="92" t="s">
        <v>79</v>
      </c>
      <c r="H713" s="93" t="s">
        <v>590</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c r="A714" s="2"/>
      <c r="C714" s="91" t="s">
        <v>377</v>
      </c>
      <c r="D714" s="120" t="s">
        <v>379</v>
      </c>
      <c r="E714" s="5" t="s">
        <v>168</v>
      </c>
      <c r="F714" s="5" t="s">
        <v>175</v>
      </c>
      <c r="G714" s="92" t="s">
        <v>79</v>
      </c>
      <c r="H714" s="93" t="s">
        <v>595</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c r="A1064" s="2"/>
      <c r="C1064" s="2"/>
      <c r="D1064" s="2"/>
      <c r="E1064" s="2"/>
      <c r="F1064" s="2"/>
      <c r="G1064" s="2"/>
      <c r="H1064" s="2"/>
      <c r="I1064" s="2"/>
      <c r="J1064" s="2"/>
      <c r="K1064" s="2"/>
      <c r="L1064" s="2"/>
      <c r="M1064" s="2"/>
      <c r="N1064" s="2"/>
      <c r="O1064" s="2"/>
      <c r="P1064" s="2"/>
      <c r="Q1064" s="2"/>
    </row>
    <row r="1065" spans="1:49">
      <c r="A1065" s="2"/>
      <c r="C1065" s="2"/>
      <c r="D1065" s="2"/>
      <c r="E1065" s="2"/>
      <c r="F1065" s="2"/>
      <c r="G1065" s="2"/>
      <c r="H1065" s="2"/>
      <c r="I1065" s="2"/>
      <c r="J1065" s="2"/>
      <c r="K1065" s="2"/>
      <c r="L1065" s="2"/>
      <c r="M1065" s="2"/>
      <c r="N1065" s="2"/>
      <c r="O1065" s="2"/>
      <c r="P1065" s="2"/>
      <c r="Q1065" s="2"/>
    </row>
    <row r="1066" spans="1:49">
      <c r="A1066" s="2"/>
      <c r="C1066" s="2"/>
      <c r="D1066" s="2"/>
      <c r="E1066" s="2"/>
      <c r="F1066" s="2"/>
      <c r="G1066" s="2"/>
      <c r="H1066" s="2"/>
      <c r="I1066" s="2"/>
      <c r="J1066" s="2"/>
      <c r="K1066" s="2"/>
      <c r="L1066" s="2"/>
      <c r="M1066" s="2"/>
      <c r="N1066" s="2"/>
      <c r="O1066" s="2"/>
      <c r="P1066" s="2"/>
      <c r="Q1066" s="2"/>
    </row>
    <row r="1067" spans="1:49">
      <c r="A1067" s="2"/>
      <c r="C1067" s="2"/>
      <c r="D1067" s="2"/>
      <c r="E1067" s="2"/>
      <c r="F1067" s="2"/>
      <c r="G1067" s="2"/>
      <c r="H1067" s="2"/>
      <c r="I1067" s="2"/>
      <c r="J1067" s="2"/>
      <c r="K1067" s="2"/>
      <c r="L1067" s="2"/>
      <c r="M1067" s="2"/>
      <c r="N1067" s="2"/>
      <c r="O1067" s="2"/>
      <c r="P1067" s="2"/>
      <c r="Q1067" s="2"/>
    </row>
  </sheetData>
  <autoFilter ref="A5:CA1067" xr:uid="{00000000-0009-0000-0000-00000B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00000000-0002-0000-0B00-000000000000}"/>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00000000-0002-0000-0B00-000001000000}">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G1595"/>
  <sheetViews>
    <sheetView workbookViewId="0"/>
  </sheetViews>
  <sheetFormatPr defaultColWidth="9.140625" defaultRowHeight="14.45"/>
  <cols>
    <col min="1" max="1" width="9.140625" style="2"/>
    <col min="2" max="2" width="14.42578125" style="2" customWidth="1"/>
    <col min="3" max="3" width="15.28515625" style="8" customWidth="1"/>
    <col min="4" max="4" width="18.140625" bestFit="1" customWidth="1"/>
    <col min="5" max="5" width="96.85546875" style="177" customWidth="1"/>
    <col min="6" max="6" width="92.140625" style="177" customWidth="1"/>
    <col min="7" max="7" width="47.140625" customWidth="1"/>
    <col min="8" max="8" width="86.7109375" style="177" customWidth="1"/>
    <col min="10" max="10" width="140.5703125" customWidth="1"/>
  </cols>
  <sheetData>
    <row r="1" spans="1:110" ht="26.1">
      <c r="A1" s="8"/>
      <c r="B1" s="123"/>
      <c r="C1" s="123" t="s">
        <v>378</v>
      </c>
      <c r="D1" s="123"/>
      <c r="E1" s="178"/>
      <c r="F1" s="178"/>
      <c r="G1" s="123"/>
      <c r="H1" s="178"/>
      <c r="I1" s="2"/>
      <c r="J1" s="2"/>
      <c r="K1" s="2"/>
      <c r="L1" s="2"/>
      <c r="M1" s="2"/>
      <c r="N1" s="2"/>
      <c r="O1" s="2"/>
      <c r="P1" s="2"/>
      <c r="Q1" s="2"/>
    </row>
    <row r="2" spans="1:110" ht="15" thickBot="1">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45" thickBot="1">
      <c r="C3" s="168" t="s">
        <v>36</v>
      </c>
      <c r="D3" s="169" t="s">
        <v>379</v>
      </c>
      <c r="E3" s="181" t="s">
        <v>62</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c r="A5" s="176"/>
      <c r="B5" s="176"/>
      <c r="C5" s="14" t="s">
        <v>39</v>
      </c>
      <c r="D5" s="14" t="s">
        <v>40</v>
      </c>
      <c r="E5" s="10" t="s">
        <v>63</v>
      </c>
      <c r="F5" s="10" t="s">
        <v>64</v>
      </c>
      <c r="G5" s="10" t="s">
        <v>138</v>
      </c>
      <c r="H5" s="10" t="s">
        <v>68</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45" thickBot="1">
      <c r="C6" s="88" t="s">
        <v>34</v>
      </c>
      <c r="D6" s="88" t="s">
        <v>379</v>
      </c>
      <c r="E6" s="89" t="s">
        <v>77</v>
      </c>
      <c r="F6" s="89" t="s">
        <v>78</v>
      </c>
      <c r="G6" s="87" t="s">
        <v>79</v>
      </c>
      <c r="H6" s="87" t="s">
        <v>80</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45" thickBot="1">
      <c r="C7" s="88" t="s">
        <v>34</v>
      </c>
      <c r="D7" s="88" t="s">
        <v>379</v>
      </c>
      <c r="E7" s="89" t="s">
        <v>77</v>
      </c>
      <c r="F7" s="89" t="s">
        <v>86</v>
      </c>
      <c r="G7" s="87" t="s">
        <v>79</v>
      </c>
      <c r="H7" s="87" t="s">
        <v>87</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c r="C8" s="88" t="s">
        <v>34</v>
      </c>
      <c r="D8" s="88" t="s">
        <v>379</v>
      </c>
      <c r="E8" s="89" t="s">
        <v>89</v>
      </c>
      <c r="F8" s="89" t="s">
        <v>90</v>
      </c>
      <c r="G8" s="87" t="s">
        <v>79</v>
      </c>
      <c r="H8" s="87" t="s">
        <v>596</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45" thickBot="1">
      <c r="C9" s="88" t="s">
        <v>34</v>
      </c>
      <c r="D9" s="88" t="s">
        <v>379</v>
      </c>
      <c r="E9" s="89" t="s">
        <v>89</v>
      </c>
      <c r="F9" s="89" t="s">
        <v>94</v>
      </c>
      <c r="G9" s="87" t="s">
        <v>79</v>
      </c>
      <c r="H9" s="90" t="s">
        <v>145</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c r="C10" s="88" t="s">
        <v>34</v>
      </c>
      <c r="D10" s="88" t="s">
        <v>379</v>
      </c>
      <c r="E10" s="89" t="s">
        <v>89</v>
      </c>
      <c r="F10" s="89" t="s">
        <v>97</v>
      </c>
      <c r="G10" s="87" t="s">
        <v>79</v>
      </c>
      <c r="H10" s="90" t="s">
        <v>92</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c r="C11" s="88" t="s">
        <v>34</v>
      </c>
      <c r="D11" s="88" t="s">
        <v>379</v>
      </c>
      <c r="E11" s="89" t="s">
        <v>89</v>
      </c>
      <c r="F11" s="89" t="s">
        <v>99</v>
      </c>
      <c r="G11" s="87" t="s">
        <v>79</v>
      </c>
      <c r="H11" s="90" t="s">
        <v>92</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45" thickBot="1">
      <c r="C12" s="88" t="s">
        <v>34</v>
      </c>
      <c r="D12" s="88" t="s">
        <v>379</v>
      </c>
      <c r="E12" s="89" t="s">
        <v>89</v>
      </c>
      <c r="F12" s="89" t="s">
        <v>102</v>
      </c>
      <c r="G12" s="87" t="s">
        <v>79</v>
      </c>
      <c r="H12" s="90" t="s">
        <v>92</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45" thickBot="1">
      <c r="C13" s="88" t="s">
        <v>34</v>
      </c>
      <c r="D13" s="88" t="s">
        <v>379</v>
      </c>
      <c r="E13" s="89" t="s">
        <v>89</v>
      </c>
      <c r="F13" s="89" t="s">
        <v>104</v>
      </c>
      <c r="G13" s="87" t="s">
        <v>91</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c r="C14" s="88" t="s">
        <v>34</v>
      </c>
      <c r="D14" s="88" t="s">
        <v>379</v>
      </c>
      <c r="E14" s="89" t="s">
        <v>105</v>
      </c>
      <c r="F14" s="89" t="s">
        <v>106</v>
      </c>
      <c r="G14" s="87" t="s">
        <v>91</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c r="C15" s="88" t="s">
        <v>34</v>
      </c>
      <c r="D15" s="88" t="s">
        <v>379</v>
      </c>
      <c r="E15" s="89" t="s">
        <v>105</v>
      </c>
      <c r="F15" s="89" t="s">
        <v>107</v>
      </c>
      <c r="G15" s="87" t="s">
        <v>79</v>
      </c>
      <c r="H15" s="90" t="s">
        <v>92</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c r="C16" s="88" t="s">
        <v>34</v>
      </c>
      <c r="D16" s="88" t="s">
        <v>379</v>
      </c>
      <c r="E16" s="89" t="s">
        <v>105</v>
      </c>
      <c r="F16" s="89" t="s">
        <v>109</v>
      </c>
      <c r="G16" s="87" t="s">
        <v>79</v>
      </c>
      <c r="H16" s="90" t="s">
        <v>110</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c r="C17" s="88" t="s">
        <v>34</v>
      </c>
      <c r="D17" s="88" t="s">
        <v>379</v>
      </c>
      <c r="E17" s="89" t="s">
        <v>105</v>
      </c>
      <c r="F17" s="89" t="s">
        <v>112</v>
      </c>
      <c r="G17" s="87" t="s">
        <v>79</v>
      </c>
      <c r="H17" s="90" t="s">
        <v>113</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c r="C18" s="88" t="s">
        <v>34</v>
      </c>
      <c r="D18" s="88" t="s">
        <v>379</v>
      </c>
      <c r="E18" s="89" t="s">
        <v>105</v>
      </c>
      <c r="F18" s="89" t="s">
        <v>115</v>
      </c>
      <c r="G18" s="87" t="s">
        <v>79</v>
      </c>
      <c r="H18" s="90" t="s">
        <v>92</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c r="C19" s="88" t="s">
        <v>34</v>
      </c>
      <c r="D19" s="88" t="s">
        <v>379</v>
      </c>
      <c r="E19" s="89" t="s">
        <v>105</v>
      </c>
      <c r="F19" s="89" t="s">
        <v>117</v>
      </c>
      <c r="G19" s="87" t="s">
        <v>79</v>
      </c>
      <c r="H19" s="90" t="s">
        <v>118</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1" thickBot="1">
      <c r="C20" s="88" t="s">
        <v>34</v>
      </c>
      <c r="D20" s="88" t="s">
        <v>379</v>
      </c>
      <c r="E20" s="89" t="s">
        <v>119</v>
      </c>
      <c r="F20" s="89" t="s">
        <v>120</v>
      </c>
      <c r="G20" s="87" t="s">
        <v>91</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45" thickBot="1">
      <c r="C21" s="88" t="s">
        <v>34</v>
      </c>
      <c r="D21" s="88" t="s">
        <v>379</v>
      </c>
      <c r="E21" s="89" t="s">
        <v>119</v>
      </c>
      <c r="F21" s="89" t="s">
        <v>121</v>
      </c>
      <c r="G21" s="87" t="s">
        <v>91</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c r="C22" s="88" t="s">
        <v>34</v>
      </c>
      <c r="D22" s="88" t="s">
        <v>379</v>
      </c>
      <c r="E22" s="89" t="s">
        <v>119</v>
      </c>
      <c r="F22" s="89" t="s">
        <v>122</v>
      </c>
      <c r="G22" s="87" t="s">
        <v>91</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45" thickBot="1">
      <c r="C23" s="88" t="s">
        <v>34</v>
      </c>
      <c r="D23" s="88" t="s">
        <v>379</v>
      </c>
      <c r="E23" s="89" t="s">
        <v>123</v>
      </c>
      <c r="F23" s="89" t="s">
        <v>124</v>
      </c>
      <c r="G23" s="87" t="s">
        <v>91</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45" thickBot="1">
      <c r="C24" s="88" t="s">
        <v>34</v>
      </c>
      <c r="D24" s="88" t="s">
        <v>379</v>
      </c>
      <c r="E24" s="89" t="s">
        <v>123</v>
      </c>
      <c r="F24" s="89" t="s">
        <v>125</v>
      </c>
      <c r="G24" s="87" t="s">
        <v>91</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45" thickBot="1">
      <c r="C25" s="88" t="s">
        <v>34</v>
      </c>
      <c r="D25" s="88" t="s">
        <v>379</v>
      </c>
      <c r="E25" s="89" t="s">
        <v>123</v>
      </c>
      <c r="F25" s="89" t="s">
        <v>126</v>
      </c>
      <c r="G25" s="87" t="s">
        <v>91</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45" thickBot="1">
      <c r="C26" s="88" t="s">
        <v>34</v>
      </c>
      <c r="D26" s="88" t="s">
        <v>379</v>
      </c>
      <c r="E26" s="89" t="s">
        <v>127</v>
      </c>
      <c r="F26" s="89" t="s">
        <v>128</v>
      </c>
      <c r="G26" s="87" t="s">
        <v>79</v>
      </c>
      <c r="H26" s="90" t="s">
        <v>92</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c r="C27" s="88" t="s">
        <v>34</v>
      </c>
      <c r="D27" s="88" t="s">
        <v>379</v>
      </c>
      <c r="E27" s="89" t="s">
        <v>127</v>
      </c>
      <c r="F27" s="89" t="s">
        <v>131</v>
      </c>
      <c r="G27" s="87" t="s">
        <v>79</v>
      </c>
      <c r="H27" s="90" t="s">
        <v>92</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c r="C28" s="88" t="s">
        <v>34</v>
      </c>
      <c r="D28" s="88" t="s">
        <v>379</v>
      </c>
      <c r="E28" s="89" t="s">
        <v>127</v>
      </c>
      <c r="F28" s="89" t="s">
        <v>133</v>
      </c>
      <c r="G28" s="87" t="s">
        <v>79</v>
      </c>
      <c r="H28" s="90" t="s">
        <v>92</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45" thickBot="1">
      <c r="C29" s="91" t="s">
        <v>344</v>
      </c>
      <c r="D29" s="91" t="s">
        <v>379</v>
      </c>
      <c r="E29" s="5" t="s">
        <v>77</v>
      </c>
      <c r="F29" s="5" t="s">
        <v>78</v>
      </c>
      <c r="G29" s="92" t="s">
        <v>91</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45" thickBot="1">
      <c r="C30" s="91" t="s">
        <v>344</v>
      </c>
      <c r="D30" s="91" t="s">
        <v>379</v>
      </c>
      <c r="E30" s="5" t="s">
        <v>77</v>
      </c>
      <c r="F30" s="5" t="s">
        <v>86</v>
      </c>
      <c r="G30" s="92" t="s">
        <v>91</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c r="C31" s="91" t="s">
        <v>344</v>
      </c>
      <c r="D31" s="91" t="s">
        <v>379</v>
      </c>
      <c r="E31" s="5" t="s">
        <v>89</v>
      </c>
      <c r="F31" s="5" t="s">
        <v>90</v>
      </c>
      <c r="G31" s="92" t="s">
        <v>79</v>
      </c>
      <c r="H31" s="92" t="s">
        <v>597</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45" thickBot="1">
      <c r="C32" s="91" t="s">
        <v>344</v>
      </c>
      <c r="D32" s="91" t="s">
        <v>379</v>
      </c>
      <c r="E32" s="5" t="s">
        <v>89</v>
      </c>
      <c r="F32" s="5" t="s">
        <v>90</v>
      </c>
      <c r="G32" s="92" t="s">
        <v>79</v>
      </c>
      <c r="H32" s="92" t="s">
        <v>598</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45" thickBot="1">
      <c r="C33" s="91" t="s">
        <v>344</v>
      </c>
      <c r="D33" s="91" t="s">
        <v>379</v>
      </c>
      <c r="E33" s="5" t="s">
        <v>89</v>
      </c>
      <c r="F33" s="5" t="s">
        <v>94</v>
      </c>
      <c r="G33" s="92" t="s">
        <v>79</v>
      </c>
      <c r="H33" s="93" t="s">
        <v>597</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45" thickBot="1">
      <c r="C34" s="91" t="s">
        <v>344</v>
      </c>
      <c r="D34" s="91" t="s">
        <v>379</v>
      </c>
      <c r="E34" s="5" t="s">
        <v>89</v>
      </c>
      <c r="F34" s="5" t="s">
        <v>94</v>
      </c>
      <c r="G34" s="92" t="s">
        <v>79</v>
      </c>
      <c r="H34" s="93" t="s">
        <v>599</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c r="C35" s="91" t="s">
        <v>344</v>
      </c>
      <c r="D35" s="91" t="s">
        <v>379</v>
      </c>
      <c r="E35" s="5" t="s">
        <v>89</v>
      </c>
      <c r="F35" s="5" t="s">
        <v>97</v>
      </c>
      <c r="G35" s="92" t="s">
        <v>79</v>
      </c>
      <c r="H35" s="93" t="s">
        <v>600</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c r="C36" s="91" t="s">
        <v>344</v>
      </c>
      <c r="D36" s="91" t="s">
        <v>379</v>
      </c>
      <c r="E36" s="5" t="s">
        <v>89</v>
      </c>
      <c r="F36" s="5" t="s">
        <v>99</v>
      </c>
      <c r="G36" s="92" t="s">
        <v>79</v>
      </c>
      <c r="H36" s="93" t="s">
        <v>601</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c r="C37" s="91" t="s">
        <v>344</v>
      </c>
      <c r="D37" s="91" t="s">
        <v>379</v>
      </c>
      <c r="E37" s="5" t="s">
        <v>89</v>
      </c>
      <c r="F37" s="5" t="s">
        <v>99</v>
      </c>
      <c r="G37" s="92" t="s">
        <v>79</v>
      </c>
      <c r="H37" s="93" t="s">
        <v>420</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45" thickBot="1">
      <c r="C38" s="91" t="s">
        <v>344</v>
      </c>
      <c r="D38" s="91" t="s">
        <v>379</v>
      </c>
      <c r="E38" s="5" t="s">
        <v>89</v>
      </c>
      <c r="F38" s="5" t="s">
        <v>102</v>
      </c>
      <c r="G38" s="92" t="s">
        <v>79</v>
      </c>
      <c r="H38" s="93" t="s">
        <v>416</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45" thickBot="1">
      <c r="C39" s="91" t="s">
        <v>344</v>
      </c>
      <c r="D39" s="91" t="s">
        <v>379</v>
      </c>
      <c r="E39" s="5" t="s">
        <v>89</v>
      </c>
      <c r="F39" s="5" t="s">
        <v>104</v>
      </c>
      <c r="G39" s="92" t="s">
        <v>79</v>
      </c>
      <c r="H39" s="93" t="s">
        <v>602</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c r="C40" s="91" t="s">
        <v>344</v>
      </c>
      <c r="D40" s="91" t="s">
        <v>379</v>
      </c>
      <c r="E40" s="5" t="s">
        <v>105</v>
      </c>
      <c r="F40" s="5" t="s">
        <v>106</v>
      </c>
      <c r="G40" s="92" t="s">
        <v>91</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c r="C41" s="91" t="s">
        <v>344</v>
      </c>
      <c r="D41" s="91" t="s">
        <v>379</v>
      </c>
      <c r="E41" s="5" t="s">
        <v>105</v>
      </c>
      <c r="F41" s="5" t="s">
        <v>107</v>
      </c>
      <c r="G41" s="92" t="s">
        <v>79</v>
      </c>
      <c r="H41" s="93" t="s">
        <v>422</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c r="C42" s="91" t="s">
        <v>344</v>
      </c>
      <c r="D42" s="91" t="s">
        <v>379</v>
      </c>
      <c r="E42" s="5" t="s">
        <v>105</v>
      </c>
      <c r="F42" s="5" t="s">
        <v>109</v>
      </c>
      <c r="G42" s="92" t="s">
        <v>91</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c r="C43" s="91" t="s">
        <v>344</v>
      </c>
      <c r="D43" s="91" t="s">
        <v>379</v>
      </c>
      <c r="E43" s="5" t="s">
        <v>105</v>
      </c>
      <c r="F43" s="5" t="s">
        <v>112</v>
      </c>
      <c r="G43" s="92" t="s">
        <v>91</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c r="C44" s="91" t="s">
        <v>344</v>
      </c>
      <c r="D44" s="91" t="s">
        <v>379</v>
      </c>
      <c r="E44" s="5" t="s">
        <v>105</v>
      </c>
      <c r="F44" s="5" t="s">
        <v>115</v>
      </c>
      <c r="G44" s="92" t="s">
        <v>91</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c r="C45" s="91" t="s">
        <v>344</v>
      </c>
      <c r="D45" s="91" t="s">
        <v>379</v>
      </c>
      <c r="E45" s="5" t="s">
        <v>105</v>
      </c>
      <c r="F45" s="5" t="s">
        <v>117</v>
      </c>
      <c r="G45" s="92" t="s">
        <v>79</v>
      </c>
      <c r="H45" s="93" t="s">
        <v>603</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1" thickBot="1">
      <c r="C46" s="91" t="s">
        <v>344</v>
      </c>
      <c r="D46" s="91" t="s">
        <v>379</v>
      </c>
      <c r="E46" s="5" t="s">
        <v>119</v>
      </c>
      <c r="F46" s="5" t="s">
        <v>120</v>
      </c>
      <c r="G46" s="92" t="s">
        <v>91</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45" thickBot="1">
      <c r="C47" s="91" t="s">
        <v>344</v>
      </c>
      <c r="D47" s="91" t="s">
        <v>379</v>
      </c>
      <c r="E47" s="5" t="s">
        <v>119</v>
      </c>
      <c r="F47" s="5" t="s">
        <v>121</v>
      </c>
      <c r="G47" s="92" t="s">
        <v>79</v>
      </c>
      <c r="H47" s="93" t="s">
        <v>604</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45" thickBot="1">
      <c r="C48" s="91" t="s">
        <v>344</v>
      </c>
      <c r="D48" s="91" t="s">
        <v>379</v>
      </c>
      <c r="E48" s="5" t="s">
        <v>119</v>
      </c>
      <c r="F48" s="5" t="s">
        <v>121</v>
      </c>
      <c r="G48" s="92" t="s">
        <v>79</v>
      </c>
      <c r="H48" s="93" t="s">
        <v>605</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c r="C49" s="91" t="s">
        <v>344</v>
      </c>
      <c r="D49" s="91" t="s">
        <v>379</v>
      </c>
      <c r="E49" s="5" t="s">
        <v>119</v>
      </c>
      <c r="F49" s="5" t="s">
        <v>122</v>
      </c>
      <c r="G49" s="92" t="s">
        <v>79</v>
      </c>
      <c r="H49" s="93" t="s">
        <v>604</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c r="C50" s="91" t="s">
        <v>344</v>
      </c>
      <c r="D50" s="91" t="s">
        <v>379</v>
      </c>
      <c r="E50" s="5" t="s">
        <v>119</v>
      </c>
      <c r="F50" s="5" t="s">
        <v>122</v>
      </c>
      <c r="G50" s="92" t="s">
        <v>79</v>
      </c>
      <c r="H50" s="93" t="s">
        <v>605</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45" thickBot="1">
      <c r="C51" s="91" t="s">
        <v>344</v>
      </c>
      <c r="D51" s="91" t="s">
        <v>379</v>
      </c>
      <c r="E51" s="5" t="s">
        <v>123</v>
      </c>
      <c r="F51" s="5" t="s">
        <v>124</v>
      </c>
      <c r="G51" s="92" t="s">
        <v>91</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45" thickBot="1">
      <c r="C52" s="91" t="s">
        <v>344</v>
      </c>
      <c r="D52" s="91" t="s">
        <v>379</v>
      </c>
      <c r="E52" s="5" t="s">
        <v>123</v>
      </c>
      <c r="F52" s="5" t="s">
        <v>125</v>
      </c>
      <c r="G52" s="92" t="s">
        <v>91</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45" thickBot="1">
      <c r="C53" s="91" t="s">
        <v>344</v>
      </c>
      <c r="D53" s="91" t="s">
        <v>379</v>
      </c>
      <c r="E53" s="5" t="s">
        <v>123</v>
      </c>
      <c r="F53" s="5" t="s">
        <v>126</v>
      </c>
      <c r="G53" s="92" t="s">
        <v>91</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45" thickBot="1">
      <c r="C54" s="91" t="s">
        <v>344</v>
      </c>
      <c r="D54" s="91" t="s">
        <v>379</v>
      </c>
      <c r="E54" s="5" t="s">
        <v>127</v>
      </c>
      <c r="F54" s="5" t="s">
        <v>128</v>
      </c>
      <c r="G54" s="92" t="s">
        <v>79</v>
      </c>
      <c r="H54" s="93" t="s">
        <v>425</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c r="C55" s="91" t="s">
        <v>344</v>
      </c>
      <c r="D55" s="91" t="s">
        <v>379</v>
      </c>
      <c r="E55" s="5" t="s">
        <v>127</v>
      </c>
      <c r="F55" s="5" t="s">
        <v>131</v>
      </c>
      <c r="G55" s="92" t="s">
        <v>79</v>
      </c>
      <c r="H55" s="93" t="s">
        <v>426</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c r="C56" s="91" t="s">
        <v>344</v>
      </c>
      <c r="D56" s="91" t="s">
        <v>379</v>
      </c>
      <c r="E56" s="5" t="s">
        <v>127</v>
      </c>
      <c r="F56" s="5" t="s">
        <v>131</v>
      </c>
      <c r="G56" s="92" t="s">
        <v>79</v>
      </c>
      <c r="H56" s="93" t="s">
        <v>606</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c r="C57" s="91" t="s">
        <v>344</v>
      </c>
      <c r="D57" s="91" t="s">
        <v>379</v>
      </c>
      <c r="E57" s="5" t="s">
        <v>127</v>
      </c>
      <c r="F57" s="5" t="s">
        <v>133</v>
      </c>
      <c r="G57" s="92" t="s">
        <v>91</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c r="C58" s="91" t="s">
        <v>344</v>
      </c>
      <c r="D58" s="91" t="s">
        <v>379</v>
      </c>
      <c r="E58" s="92" t="s">
        <v>127</v>
      </c>
      <c r="F58" s="92" t="s">
        <v>131</v>
      </c>
      <c r="G58" s="92" t="s">
        <v>79</v>
      </c>
      <c r="H58" s="93" t="s">
        <v>607</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c r="C59" s="91" t="s">
        <v>344</v>
      </c>
      <c r="D59" s="91" t="s">
        <v>379</v>
      </c>
      <c r="E59" s="92" t="s">
        <v>127</v>
      </c>
      <c r="F59" s="92" t="s">
        <v>131</v>
      </c>
      <c r="G59" s="92" t="s">
        <v>79</v>
      </c>
      <c r="H59" s="93" t="s">
        <v>608</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45" thickBot="1">
      <c r="C60" s="88" t="s">
        <v>347</v>
      </c>
      <c r="D60" s="88" t="s">
        <v>379</v>
      </c>
      <c r="E60" s="89" t="s">
        <v>77</v>
      </c>
      <c r="F60" s="89" t="s">
        <v>78</v>
      </c>
      <c r="G60" s="87" t="s">
        <v>91</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45" thickBot="1">
      <c r="C61" s="88" t="s">
        <v>347</v>
      </c>
      <c r="D61" s="88" t="s">
        <v>379</v>
      </c>
      <c r="E61" s="89" t="s">
        <v>77</v>
      </c>
      <c r="F61" s="89" t="s">
        <v>86</v>
      </c>
      <c r="G61" s="87" t="s">
        <v>91</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c r="C62" s="88" t="s">
        <v>347</v>
      </c>
      <c r="D62" s="88" t="s">
        <v>379</v>
      </c>
      <c r="E62" s="89" t="s">
        <v>89</v>
      </c>
      <c r="F62" s="89" t="s">
        <v>90</v>
      </c>
      <c r="G62" s="87" t="s">
        <v>79</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45" thickBot="1">
      <c r="C63" s="88" t="s">
        <v>347</v>
      </c>
      <c r="D63" s="88" t="s">
        <v>379</v>
      </c>
      <c r="E63" s="89" t="s">
        <v>89</v>
      </c>
      <c r="F63" s="89" t="s">
        <v>94</v>
      </c>
      <c r="G63" s="87" t="s">
        <v>79</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c r="C64" s="88" t="s">
        <v>347</v>
      </c>
      <c r="D64" s="88" t="s">
        <v>379</v>
      </c>
      <c r="E64" s="89" t="s">
        <v>89</v>
      </c>
      <c r="F64" s="89" t="s">
        <v>97</v>
      </c>
      <c r="G64" s="87" t="s">
        <v>91</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c r="C65" s="88" t="s">
        <v>347</v>
      </c>
      <c r="D65" s="88" t="s">
        <v>379</v>
      </c>
      <c r="E65" s="89" t="s">
        <v>89</v>
      </c>
      <c r="F65" s="89" t="s">
        <v>99</v>
      </c>
      <c r="G65" s="87" t="s">
        <v>91</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45" thickBot="1">
      <c r="C66" s="88" t="s">
        <v>347</v>
      </c>
      <c r="D66" s="88" t="s">
        <v>379</v>
      </c>
      <c r="E66" s="89" t="s">
        <v>89</v>
      </c>
      <c r="F66" s="89" t="s">
        <v>102</v>
      </c>
      <c r="G66" s="87" t="s">
        <v>79</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45" thickBot="1">
      <c r="C67" s="88" t="s">
        <v>347</v>
      </c>
      <c r="D67" s="88" t="s">
        <v>379</v>
      </c>
      <c r="E67" s="89" t="s">
        <v>89</v>
      </c>
      <c r="F67" s="89" t="s">
        <v>104</v>
      </c>
      <c r="G67" s="87" t="s">
        <v>91</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c r="C68" s="88" t="s">
        <v>347</v>
      </c>
      <c r="D68" s="88" t="s">
        <v>379</v>
      </c>
      <c r="E68" s="89" t="s">
        <v>105</v>
      </c>
      <c r="F68" s="89" t="s">
        <v>106</v>
      </c>
      <c r="G68" s="87" t="s">
        <v>91</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c r="C69" s="88" t="s">
        <v>347</v>
      </c>
      <c r="D69" s="88" t="s">
        <v>379</v>
      </c>
      <c r="E69" s="89" t="s">
        <v>105</v>
      </c>
      <c r="F69" s="89" t="s">
        <v>107</v>
      </c>
      <c r="G69" s="87" t="s">
        <v>79</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c r="C70" s="88" t="s">
        <v>347</v>
      </c>
      <c r="D70" s="88" t="s">
        <v>379</v>
      </c>
      <c r="E70" s="89" t="s">
        <v>105</v>
      </c>
      <c r="F70" s="89" t="s">
        <v>109</v>
      </c>
      <c r="G70" s="87" t="s">
        <v>91</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c r="C71" s="88" t="s">
        <v>347</v>
      </c>
      <c r="D71" s="88" t="s">
        <v>379</v>
      </c>
      <c r="E71" s="89" t="s">
        <v>105</v>
      </c>
      <c r="F71" s="89" t="s">
        <v>112</v>
      </c>
      <c r="G71" s="87" t="s">
        <v>91</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c r="C72" s="88" t="s">
        <v>347</v>
      </c>
      <c r="D72" s="88" t="s">
        <v>379</v>
      </c>
      <c r="E72" s="89" t="s">
        <v>105</v>
      </c>
      <c r="F72" s="89" t="s">
        <v>115</v>
      </c>
      <c r="G72" s="87" t="s">
        <v>91</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c r="C73" s="88" t="s">
        <v>347</v>
      </c>
      <c r="D73" s="88" t="s">
        <v>379</v>
      </c>
      <c r="E73" s="89" t="s">
        <v>105</v>
      </c>
      <c r="F73" s="89" t="s">
        <v>117</v>
      </c>
      <c r="G73" s="87" t="s">
        <v>91</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1" thickBot="1">
      <c r="C74" s="88" t="s">
        <v>347</v>
      </c>
      <c r="D74" s="88" t="s">
        <v>379</v>
      </c>
      <c r="E74" s="89" t="s">
        <v>119</v>
      </c>
      <c r="F74" s="89" t="s">
        <v>120</v>
      </c>
      <c r="G74" s="87" t="s">
        <v>91</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45" thickBot="1">
      <c r="C75" s="88" t="s">
        <v>347</v>
      </c>
      <c r="D75" s="88" t="s">
        <v>379</v>
      </c>
      <c r="E75" s="89" t="s">
        <v>119</v>
      </c>
      <c r="F75" s="89" t="s">
        <v>121</v>
      </c>
      <c r="G75" s="87" t="s">
        <v>91</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c r="C76" s="88" t="s">
        <v>347</v>
      </c>
      <c r="D76" s="88" t="s">
        <v>379</v>
      </c>
      <c r="E76" s="89" t="s">
        <v>119</v>
      </c>
      <c r="F76" s="89" t="s">
        <v>122</v>
      </c>
      <c r="G76" s="87" t="s">
        <v>91</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45" thickBot="1">
      <c r="C77" s="88" t="s">
        <v>347</v>
      </c>
      <c r="D77" s="88" t="s">
        <v>379</v>
      </c>
      <c r="E77" s="89" t="s">
        <v>123</v>
      </c>
      <c r="F77" s="89" t="s">
        <v>124</v>
      </c>
      <c r="G77" s="87" t="s">
        <v>91</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45" thickBot="1">
      <c r="C78" s="88" t="s">
        <v>347</v>
      </c>
      <c r="D78" s="88" t="s">
        <v>379</v>
      </c>
      <c r="E78" s="89" t="s">
        <v>123</v>
      </c>
      <c r="F78" s="89" t="s">
        <v>125</v>
      </c>
      <c r="G78" s="87" t="s">
        <v>91</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45" thickBot="1">
      <c r="C79" s="88" t="s">
        <v>347</v>
      </c>
      <c r="D79" s="88" t="s">
        <v>379</v>
      </c>
      <c r="E79" s="89" t="s">
        <v>123</v>
      </c>
      <c r="F79" s="89" t="s">
        <v>126</v>
      </c>
      <c r="G79" s="87" t="s">
        <v>79</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45" thickBot="1">
      <c r="C80" s="88" t="s">
        <v>347</v>
      </c>
      <c r="D80" s="88" t="s">
        <v>379</v>
      </c>
      <c r="E80" s="89" t="s">
        <v>127</v>
      </c>
      <c r="F80" s="89" t="s">
        <v>128</v>
      </c>
      <c r="G80" s="87" t="s">
        <v>79</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c r="C81" s="88" t="s">
        <v>347</v>
      </c>
      <c r="D81" s="88" t="s">
        <v>379</v>
      </c>
      <c r="E81" s="89" t="s">
        <v>127</v>
      </c>
      <c r="F81" s="89" t="s">
        <v>131</v>
      </c>
      <c r="G81" s="87" t="s">
        <v>91</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c r="C82" s="88" t="s">
        <v>347</v>
      </c>
      <c r="D82" s="88" t="s">
        <v>379</v>
      </c>
      <c r="E82" s="89" t="s">
        <v>127</v>
      </c>
      <c r="F82" s="89" t="s">
        <v>133</v>
      </c>
      <c r="G82" s="87" t="s">
        <v>91</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45" thickBot="1">
      <c r="C83" s="88" t="s">
        <v>350</v>
      </c>
      <c r="D83" s="94">
        <v>2022</v>
      </c>
      <c r="E83" s="89" t="s">
        <v>77</v>
      </c>
      <c r="F83" s="89" t="s">
        <v>78</v>
      </c>
      <c r="G83" s="87" t="s">
        <v>91</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45" thickBot="1">
      <c r="C84" s="88" t="s">
        <v>350</v>
      </c>
      <c r="D84" s="94">
        <v>2022</v>
      </c>
      <c r="E84" s="89" t="s">
        <v>77</v>
      </c>
      <c r="F84" s="89" t="s">
        <v>86</v>
      </c>
      <c r="G84" s="87" t="s">
        <v>91</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c r="C85" s="88" t="s">
        <v>350</v>
      </c>
      <c r="D85" s="94">
        <v>2022</v>
      </c>
      <c r="E85" s="89" t="s">
        <v>89</v>
      </c>
      <c r="F85" s="89" t="s">
        <v>90</v>
      </c>
      <c r="G85" s="87" t="s">
        <v>79</v>
      </c>
      <c r="H85" s="87" t="s">
        <v>609</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45" thickBot="1">
      <c r="C86" s="88" t="s">
        <v>350</v>
      </c>
      <c r="D86" s="94">
        <v>2022</v>
      </c>
      <c r="E86" s="89" t="s">
        <v>89</v>
      </c>
      <c r="F86" s="89" t="s">
        <v>94</v>
      </c>
      <c r="G86" s="87" t="s">
        <v>91</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c r="C87" s="88" t="s">
        <v>350</v>
      </c>
      <c r="D87" s="94">
        <v>2022</v>
      </c>
      <c r="E87" s="89" t="s">
        <v>89</v>
      </c>
      <c r="F87" s="89" t="s">
        <v>97</v>
      </c>
      <c r="G87" s="87" t="s">
        <v>91</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c r="C88" s="88" t="s">
        <v>350</v>
      </c>
      <c r="D88" s="94">
        <v>2022</v>
      </c>
      <c r="E88" s="89" t="s">
        <v>89</v>
      </c>
      <c r="F88" s="89" t="s">
        <v>99</v>
      </c>
      <c r="G88" s="87" t="s">
        <v>91</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1" thickBot="1">
      <c r="C89" s="88" t="s">
        <v>350</v>
      </c>
      <c r="D89" s="94">
        <v>2022</v>
      </c>
      <c r="E89" s="89" t="s">
        <v>89</v>
      </c>
      <c r="F89" s="89" t="s">
        <v>102</v>
      </c>
      <c r="G89" s="87" t="s">
        <v>79</v>
      </c>
      <c r="H89" s="90" t="s">
        <v>429</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45" thickBot="1">
      <c r="C90" s="88" t="s">
        <v>350</v>
      </c>
      <c r="D90" s="94">
        <v>2022</v>
      </c>
      <c r="E90" s="89" t="s">
        <v>89</v>
      </c>
      <c r="F90" s="89" t="s">
        <v>104</v>
      </c>
      <c r="G90" s="87" t="s">
        <v>91</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c r="C91" s="88" t="s">
        <v>350</v>
      </c>
      <c r="D91" s="94">
        <v>2022</v>
      </c>
      <c r="E91" s="89" t="s">
        <v>105</v>
      </c>
      <c r="F91" s="89" t="s">
        <v>106</v>
      </c>
      <c r="G91" s="87" t="s">
        <v>79</v>
      </c>
      <c r="H91" s="90" t="s">
        <v>609</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c r="C92" s="88" t="s">
        <v>350</v>
      </c>
      <c r="D92" s="94">
        <v>2022</v>
      </c>
      <c r="E92" s="89" t="s">
        <v>105</v>
      </c>
      <c r="F92" s="89" t="s">
        <v>107</v>
      </c>
      <c r="G92" s="87" t="s">
        <v>91</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c r="C93" s="88" t="s">
        <v>350</v>
      </c>
      <c r="D93" s="94">
        <v>2022</v>
      </c>
      <c r="E93" s="89" t="s">
        <v>105</v>
      </c>
      <c r="F93" s="89" t="s">
        <v>109</v>
      </c>
      <c r="G93" s="87" t="s">
        <v>91</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c r="C94" s="88" t="s">
        <v>350</v>
      </c>
      <c r="D94" s="94">
        <v>2022</v>
      </c>
      <c r="E94" s="89" t="s">
        <v>105</v>
      </c>
      <c r="F94" s="89" t="s">
        <v>112</v>
      </c>
      <c r="G94" s="87" t="s">
        <v>91</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c r="C95" s="88" t="s">
        <v>350</v>
      </c>
      <c r="D95" s="94">
        <v>2022</v>
      </c>
      <c r="E95" s="89" t="s">
        <v>105</v>
      </c>
      <c r="F95" s="89" t="s">
        <v>115</v>
      </c>
      <c r="G95" s="87" t="s">
        <v>91</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c r="C96" s="88" t="s">
        <v>350</v>
      </c>
      <c r="D96" s="94">
        <v>2022</v>
      </c>
      <c r="E96" s="89" t="s">
        <v>105</v>
      </c>
      <c r="F96" s="89" t="s">
        <v>117</v>
      </c>
      <c r="G96" s="87" t="s">
        <v>79</v>
      </c>
      <c r="H96" s="90" t="s">
        <v>430</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1" thickBot="1">
      <c r="C97" s="88" t="s">
        <v>350</v>
      </c>
      <c r="D97" s="94">
        <v>2022</v>
      </c>
      <c r="E97" s="89" t="s">
        <v>119</v>
      </c>
      <c r="F97" s="89" t="s">
        <v>120</v>
      </c>
      <c r="G97" s="87" t="s">
        <v>91</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45" thickBot="1">
      <c r="C98" s="88" t="s">
        <v>350</v>
      </c>
      <c r="D98" s="94">
        <v>2022</v>
      </c>
      <c r="E98" s="89" t="s">
        <v>119</v>
      </c>
      <c r="F98" s="89" t="s">
        <v>121</v>
      </c>
      <c r="G98" s="87" t="s">
        <v>79</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c r="C99" s="88" t="s">
        <v>350</v>
      </c>
      <c r="D99" s="94">
        <v>2022</v>
      </c>
      <c r="E99" s="89" t="s">
        <v>119</v>
      </c>
      <c r="F99" s="89" t="s">
        <v>122</v>
      </c>
      <c r="G99" s="87" t="s">
        <v>79</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45" thickBot="1">
      <c r="C100" s="88" t="s">
        <v>350</v>
      </c>
      <c r="D100" s="94">
        <v>2022</v>
      </c>
      <c r="E100" s="89" t="s">
        <v>123</v>
      </c>
      <c r="F100" s="89" t="s">
        <v>124</v>
      </c>
      <c r="G100" s="87" t="s">
        <v>91</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45" thickBot="1">
      <c r="C101" s="88" t="s">
        <v>350</v>
      </c>
      <c r="D101" s="94">
        <v>2022</v>
      </c>
      <c r="E101" s="89" t="s">
        <v>123</v>
      </c>
      <c r="F101" s="89" t="s">
        <v>125</v>
      </c>
      <c r="G101" s="87" t="s">
        <v>91</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45" thickBot="1">
      <c r="C102" s="88" t="s">
        <v>350</v>
      </c>
      <c r="D102" s="94">
        <v>2022</v>
      </c>
      <c r="E102" s="89" t="s">
        <v>123</v>
      </c>
      <c r="F102" s="89" t="s">
        <v>126</v>
      </c>
      <c r="G102" s="87" t="s">
        <v>91</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45" thickBot="1">
      <c r="C103" s="88" t="s">
        <v>350</v>
      </c>
      <c r="D103" s="94">
        <v>2022</v>
      </c>
      <c r="E103" s="89" t="s">
        <v>127</v>
      </c>
      <c r="F103" s="89" t="s">
        <v>128</v>
      </c>
      <c r="G103" s="87" t="s">
        <v>91</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c r="C104" s="88" t="s">
        <v>350</v>
      </c>
      <c r="D104" s="94">
        <v>2022</v>
      </c>
      <c r="E104" s="89" t="s">
        <v>127</v>
      </c>
      <c r="F104" s="89" t="s">
        <v>131</v>
      </c>
      <c r="G104" s="87" t="s">
        <v>79</v>
      </c>
      <c r="H104" s="90" t="s">
        <v>431</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c r="C105" s="88" t="s">
        <v>350</v>
      </c>
      <c r="D105" s="94">
        <v>2022</v>
      </c>
      <c r="E105" s="89" t="s">
        <v>127</v>
      </c>
      <c r="F105" s="89" t="s">
        <v>133</v>
      </c>
      <c r="G105" s="87" t="s">
        <v>79</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45" thickBot="1">
      <c r="C106" s="95" t="s">
        <v>352</v>
      </c>
      <c r="D106" s="96">
        <v>2022</v>
      </c>
      <c r="E106" s="5" t="s">
        <v>77</v>
      </c>
      <c r="F106" s="5" t="s">
        <v>78</v>
      </c>
      <c r="G106" s="92" t="s">
        <v>91</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45" thickBot="1">
      <c r="C107" s="95" t="s">
        <v>352</v>
      </c>
      <c r="D107" s="96">
        <v>2022</v>
      </c>
      <c r="E107" s="5" t="s">
        <v>77</v>
      </c>
      <c r="F107" s="5" t="s">
        <v>86</v>
      </c>
      <c r="G107" s="92" t="s">
        <v>91</v>
      </c>
      <c r="H107" s="92" t="s">
        <v>610</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c r="C108" s="95" t="s">
        <v>352</v>
      </c>
      <c r="D108" s="96">
        <v>2022</v>
      </c>
      <c r="E108" s="5" t="s">
        <v>89</v>
      </c>
      <c r="F108" s="5" t="s">
        <v>90</v>
      </c>
      <c r="G108" s="92" t="s">
        <v>91</v>
      </c>
      <c r="H108" s="92" t="s">
        <v>611</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45" thickBot="1">
      <c r="C109" s="95" t="s">
        <v>352</v>
      </c>
      <c r="D109" s="96">
        <v>2022</v>
      </c>
      <c r="E109" s="5" t="s">
        <v>89</v>
      </c>
      <c r="F109" s="5" t="s">
        <v>94</v>
      </c>
      <c r="G109" s="92" t="s">
        <v>91</v>
      </c>
      <c r="H109" s="93" t="s">
        <v>612</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c r="C110" s="95" t="s">
        <v>352</v>
      </c>
      <c r="D110" s="96">
        <v>2022</v>
      </c>
      <c r="E110" s="5" t="s">
        <v>89</v>
      </c>
      <c r="F110" s="5" t="s">
        <v>97</v>
      </c>
      <c r="G110" s="92" t="s">
        <v>91</v>
      </c>
      <c r="H110" s="93" t="s">
        <v>613</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c r="C111" s="95" t="s">
        <v>352</v>
      </c>
      <c r="D111" s="96">
        <v>2022</v>
      </c>
      <c r="E111" s="5" t="s">
        <v>89</v>
      </c>
      <c r="F111" s="5" t="s">
        <v>99</v>
      </c>
      <c r="G111" s="92" t="s">
        <v>91</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45" thickBot="1">
      <c r="C112" s="95" t="s">
        <v>352</v>
      </c>
      <c r="D112" s="96">
        <v>2022</v>
      </c>
      <c r="E112" s="5" t="s">
        <v>89</v>
      </c>
      <c r="F112" s="5" t="s">
        <v>102</v>
      </c>
      <c r="G112" s="92" t="s">
        <v>91</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45" thickBot="1">
      <c r="C113" s="95" t="s">
        <v>352</v>
      </c>
      <c r="D113" s="96">
        <v>2022</v>
      </c>
      <c r="E113" s="5" t="s">
        <v>89</v>
      </c>
      <c r="F113" s="5" t="s">
        <v>104</v>
      </c>
      <c r="G113" s="92" t="s">
        <v>91</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c r="C114" s="95" t="s">
        <v>352</v>
      </c>
      <c r="D114" s="96">
        <v>2022</v>
      </c>
      <c r="E114" s="5" t="s">
        <v>105</v>
      </c>
      <c r="F114" s="5" t="s">
        <v>106</v>
      </c>
      <c r="G114" s="92" t="s">
        <v>91</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c r="C115" s="95" t="s">
        <v>352</v>
      </c>
      <c r="D115" s="96">
        <v>2022</v>
      </c>
      <c r="E115" s="5" t="s">
        <v>105</v>
      </c>
      <c r="F115" s="5" t="s">
        <v>107</v>
      </c>
      <c r="G115" s="92" t="s">
        <v>91</v>
      </c>
      <c r="H115" s="93" t="s">
        <v>611</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c r="C116" s="95" t="s">
        <v>352</v>
      </c>
      <c r="D116" s="96">
        <v>2022</v>
      </c>
      <c r="E116" s="5" t="s">
        <v>105</v>
      </c>
      <c r="F116" s="5" t="s">
        <v>109</v>
      </c>
      <c r="G116" s="92" t="s">
        <v>91</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c r="C117" s="95" t="s">
        <v>352</v>
      </c>
      <c r="D117" s="96">
        <v>2022</v>
      </c>
      <c r="E117" s="5" t="s">
        <v>105</v>
      </c>
      <c r="F117" s="5" t="s">
        <v>112</v>
      </c>
      <c r="G117" s="92" t="s">
        <v>91</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c r="C118" s="95" t="s">
        <v>352</v>
      </c>
      <c r="D118" s="96">
        <v>2022</v>
      </c>
      <c r="E118" s="5" t="s">
        <v>105</v>
      </c>
      <c r="F118" s="5" t="s">
        <v>115</v>
      </c>
      <c r="G118" s="92" t="s">
        <v>91</v>
      </c>
      <c r="H118" s="93" t="s">
        <v>614</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c r="C119" s="95" t="s">
        <v>352</v>
      </c>
      <c r="D119" s="96">
        <v>2022</v>
      </c>
      <c r="E119" s="5" t="s">
        <v>105</v>
      </c>
      <c r="F119" s="5" t="s">
        <v>117</v>
      </c>
      <c r="G119" s="92" t="s">
        <v>91</v>
      </c>
      <c r="H119" s="93" t="s">
        <v>615</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1" thickBot="1">
      <c r="C120" s="95" t="s">
        <v>352</v>
      </c>
      <c r="D120" s="96">
        <v>2022</v>
      </c>
      <c r="E120" s="5" t="s">
        <v>119</v>
      </c>
      <c r="F120" s="5" t="s">
        <v>120</v>
      </c>
      <c r="G120" s="92" t="s">
        <v>91</v>
      </c>
      <c r="H120" s="93" t="s">
        <v>616</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45" thickBot="1">
      <c r="C121" s="95" t="s">
        <v>352</v>
      </c>
      <c r="D121" s="96">
        <v>2022</v>
      </c>
      <c r="E121" s="5" t="s">
        <v>119</v>
      </c>
      <c r="F121" s="5" t="s">
        <v>121</v>
      </c>
      <c r="G121" s="92" t="s">
        <v>91</v>
      </c>
      <c r="H121" s="93" t="s">
        <v>617</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c r="C122" s="95" t="s">
        <v>352</v>
      </c>
      <c r="D122" s="96">
        <v>2022</v>
      </c>
      <c r="E122" s="5" t="s">
        <v>119</v>
      </c>
      <c r="F122" s="5" t="s">
        <v>122</v>
      </c>
      <c r="G122" s="92" t="s">
        <v>91</v>
      </c>
      <c r="H122" s="93" t="s">
        <v>618</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45" thickBot="1">
      <c r="C123" s="95" t="s">
        <v>352</v>
      </c>
      <c r="D123" s="96">
        <v>2022</v>
      </c>
      <c r="E123" s="5" t="s">
        <v>123</v>
      </c>
      <c r="F123" s="5" t="s">
        <v>124</v>
      </c>
      <c r="G123" s="92" t="s">
        <v>91</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45" thickBot="1">
      <c r="C124" s="95" t="s">
        <v>352</v>
      </c>
      <c r="D124" s="96">
        <v>2022</v>
      </c>
      <c r="E124" s="5" t="s">
        <v>123</v>
      </c>
      <c r="F124" s="5" t="s">
        <v>125</v>
      </c>
      <c r="G124" s="92" t="s">
        <v>91</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45" thickBot="1">
      <c r="C125" s="95" t="s">
        <v>352</v>
      </c>
      <c r="D125" s="96">
        <v>2022</v>
      </c>
      <c r="E125" s="5" t="s">
        <v>123</v>
      </c>
      <c r="F125" s="5" t="s">
        <v>126</v>
      </c>
      <c r="G125" s="92" t="s">
        <v>91</v>
      </c>
      <c r="H125" s="93" t="s">
        <v>442</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45" thickBot="1">
      <c r="C126" s="95" t="s">
        <v>352</v>
      </c>
      <c r="D126" s="96">
        <v>2022</v>
      </c>
      <c r="E126" s="5" t="s">
        <v>127</v>
      </c>
      <c r="F126" s="5" t="s">
        <v>128</v>
      </c>
      <c r="G126" s="92" t="s">
        <v>79</v>
      </c>
      <c r="H126" s="93" t="s">
        <v>442</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45" thickBot="1">
      <c r="C127" s="95" t="s">
        <v>352</v>
      </c>
      <c r="D127" s="96">
        <v>2022</v>
      </c>
      <c r="E127" s="5" t="s">
        <v>127</v>
      </c>
      <c r="F127" s="5" t="s">
        <v>131</v>
      </c>
      <c r="G127" s="92" t="s">
        <v>79</v>
      </c>
      <c r="H127" s="93" t="s">
        <v>619</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c r="C128" s="95" t="s">
        <v>352</v>
      </c>
      <c r="D128" s="96">
        <v>2022</v>
      </c>
      <c r="E128" s="5" t="s">
        <v>127</v>
      </c>
      <c r="F128" s="5" t="s">
        <v>133</v>
      </c>
      <c r="G128" s="92" t="s">
        <v>91</v>
      </c>
      <c r="H128" s="93" t="s">
        <v>444</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45" thickBot="1">
      <c r="C129" s="88" t="s">
        <v>353</v>
      </c>
      <c r="D129" s="88" t="s">
        <v>379</v>
      </c>
      <c r="E129" s="89" t="s">
        <v>77</v>
      </c>
      <c r="F129" s="89" t="s">
        <v>78</v>
      </c>
      <c r="G129" s="87" t="s">
        <v>79</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45" thickBot="1">
      <c r="C130" s="88" t="s">
        <v>353</v>
      </c>
      <c r="D130" s="88" t="s">
        <v>379</v>
      </c>
      <c r="E130" s="89" t="s">
        <v>77</v>
      </c>
      <c r="F130" s="89" t="s">
        <v>86</v>
      </c>
      <c r="G130" s="87" t="s">
        <v>91</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c r="C131" s="88" t="s">
        <v>353</v>
      </c>
      <c r="D131" s="88" t="s">
        <v>379</v>
      </c>
      <c r="E131" s="89" t="s">
        <v>89</v>
      </c>
      <c r="F131" s="89" t="s">
        <v>90</v>
      </c>
      <c r="G131" s="87" t="s">
        <v>79</v>
      </c>
      <c r="H131" s="87" t="s">
        <v>445</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45" thickBot="1">
      <c r="C132" s="88" t="s">
        <v>353</v>
      </c>
      <c r="D132" s="88" t="s">
        <v>379</v>
      </c>
      <c r="E132" s="89" t="s">
        <v>89</v>
      </c>
      <c r="F132" s="89" t="s">
        <v>94</v>
      </c>
      <c r="G132" s="87" t="s">
        <v>91</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c r="C133" s="88" t="s">
        <v>353</v>
      </c>
      <c r="D133" s="88" t="s">
        <v>379</v>
      </c>
      <c r="E133" s="89" t="s">
        <v>89</v>
      </c>
      <c r="F133" s="89" t="s">
        <v>97</v>
      </c>
      <c r="G133" s="87" t="s">
        <v>91</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c r="C134" s="88" t="s">
        <v>353</v>
      </c>
      <c r="D134" s="88" t="s">
        <v>379</v>
      </c>
      <c r="E134" s="89" t="s">
        <v>89</v>
      </c>
      <c r="F134" s="89" t="s">
        <v>99</v>
      </c>
      <c r="G134" s="87" t="s">
        <v>91</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45" thickBot="1">
      <c r="C135" s="88" t="s">
        <v>353</v>
      </c>
      <c r="D135" s="88" t="s">
        <v>379</v>
      </c>
      <c r="E135" s="89" t="s">
        <v>89</v>
      </c>
      <c r="F135" s="89" t="s">
        <v>102</v>
      </c>
      <c r="G135" s="87" t="s">
        <v>91</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45" thickBot="1">
      <c r="C136" s="88" t="s">
        <v>353</v>
      </c>
      <c r="D136" s="88" t="s">
        <v>379</v>
      </c>
      <c r="E136" s="89" t="s">
        <v>89</v>
      </c>
      <c r="F136" s="89" t="s">
        <v>104</v>
      </c>
      <c r="G136" s="87" t="s">
        <v>91</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c r="C137" s="88" t="s">
        <v>353</v>
      </c>
      <c r="D137" s="88" t="s">
        <v>379</v>
      </c>
      <c r="E137" s="89" t="s">
        <v>105</v>
      </c>
      <c r="F137" s="89" t="s">
        <v>106</v>
      </c>
      <c r="G137" s="87" t="s">
        <v>79</v>
      </c>
      <c r="H137" s="90" t="s">
        <v>446</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c r="C138" s="88" t="s">
        <v>353</v>
      </c>
      <c r="D138" s="88" t="s">
        <v>379</v>
      </c>
      <c r="E138" s="89" t="s">
        <v>105</v>
      </c>
      <c r="F138" s="89" t="s">
        <v>107</v>
      </c>
      <c r="G138" s="87" t="s">
        <v>91</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c r="C139" s="88" t="s">
        <v>353</v>
      </c>
      <c r="D139" s="88" t="s">
        <v>379</v>
      </c>
      <c r="E139" s="89" t="s">
        <v>105</v>
      </c>
      <c r="F139" s="89" t="s">
        <v>109</v>
      </c>
      <c r="G139" s="87" t="s">
        <v>91</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c r="C140" s="88" t="s">
        <v>353</v>
      </c>
      <c r="D140" s="88" t="s">
        <v>379</v>
      </c>
      <c r="E140" s="89" t="s">
        <v>105</v>
      </c>
      <c r="F140" s="89" t="s">
        <v>112</v>
      </c>
      <c r="G140" s="87" t="s">
        <v>91</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c r="C141" s="88" t="s">
        <v>353</v>
      </c>
      <c r="D141" s="88" t="s">
        <v>379</v>
      </c>
      <c r="E141" s="89" t="s">
        <v>105</v>
      </c>
      <c r="F141" s="89" t="s">
        <v>115</v>
      </c>
      <c r="G141" s="87" t="s">
        <v>91</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c r="C142" s="88" t="s">
        <v>353</v>
      </c>
      <c r="D142" s="88" t="s">
        <v>379</v>
      </c>
      <c r="E142" s="89" t="s">
        <v>105</v>
      </c>
      <c r="F142" s="89" t="s">
        <v>117</v>
      </c>
      <c r="G142" s="87" t="s">
        <v>79</v>
      </c>
      <c r="H142" s="90" t="s">
        <v>447</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1" thickBot="1">
      <c r="C143" s="88" t="s">
        <v>353</v>
      </c>
      <c r="D143" s="88" t="s">
        <v>379</v>
      </c>
      <c r="E143" s="89" t="s">
        <v>119</v>
      </c>
      <c r="F143" s="89" t="s">
        <v>120</v>
      </c>
      <c r="G143" s="87" t="s">
        <v>91</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45" thickBot="1">
      <c r="C144" s="88" t="s">
        <v>353</v>
      </c>
      <c r="D144" s="88" t="s">
        <v>379</v>
      </c>
      <c r="E144" s="89" t="s">
        <v>119</v>
      </c>
      <c r="F144" s="89" t="s">
        <v>121</v>
      </c>
      <c r="G144" s="87" t="s">
        <v>91</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c r="C145" s="88" t="s">
        <v>353</v>
      </c>
      <c r="D145" s="88" t="s">
        <v>379</v>
      </c>
      <c r="E145" s="89" t="s">
        <v>119</v>
      </c>
      <c r="F145" s="89" t="s">
        <v>122</v>
      </c>
      <c r="G145" s="87" t="s">
        <v>91</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45" thickBot="1">
      <c r="C146" s="88" t="s">
        <v>353</v>
      </c>
      <c r="D146" s="88" t="s">
        <v>379</v>
      </c>
      <c r="E146" s="89" t="s">
        <v>123</v>
      </c>
      <c r="F146" s="89" t="s">
        <v>124</v>
      </c>
      <c r="G146" s="87" t="s">
        <v>91</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45" thickBot="1">
      <c r="C147" s="88" t="s">
        <v>353</v>
      </c>
      <c r="D147" s="88" t="s">
        <v>379</v>
      </c>
      <c r="E147" s="89" t="s">
        <v>123</v>
      </c>
      <c r="F147" s="89" t="s">
        <v>125</v>
      </c>
      <c r="G147" s="87" t="s">
        <v>91</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45" thickBot="1">
      <c r="C148" s="88" t="s">
        <v>353</v>
      </c>
      <c r="D148" s="88" t="s">
        <v>379</v>
      </c>
      <c r="E148" s="89" t="s">
        <v>123</v>
      </c>
      <c r="F148" s="89" t="s">
        <v>126</v>
      </c>
      <c r="G148" s="87" t="s">
        <v>91</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45" thickBot="1">
      <c r="C149" s="88" t="s">
        <v>353</v>
      </c>
      <c r="D149" s="88" t="s">
        <v>379</v>
      </c>
      <c r="E149" s="89" t="s">
        <v>127</v>
      </c>
      <c r="F149" s="89" t="s">
        <v>128</v>
      </c>
      <c r="G149" s="87" t="s">
        <v>79</v>
      </c>
      <c r="H149" s="90" t="s">
        <v>448</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c r="C150" s="88" t="s">
        <v>353</v>
      </c>
      <c r="D150" s="88" t="s">
        <v>379</v>
      </c>
      <c r="E150" s="89" t="s">
        <v>127</v>
      </c>
      <c r="F150" s="89" t="s">
        <v>131</v>
      </c>
      <c r="G150" s="87" t="s">
        <v>79</v>
      </c>
      <c r="H150" s="90" t="s">
        <v>449</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c r="C151" s="88" t="s">
        <v>353</v>
      </c>
      <c r="D151" s="88" t="s">
        <v>379</v>
      </c>
      <c r="E151" s="89" t="s">
        <v>127</v>
      </c>
      <c r="F151" s="89" t="s">
        <v>133</v>
      </c>
      <c r="G151" s="87" t="s">
        <v>91</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45" thickBot="1">
      <c r="C152" s="95" t="s">
        <v>354</v>
      </c>
      <c r="D152" s="96">
        <v>2022</v>
      </c>
      <c r="E152" s="5" t="s">
        <v>77</v>
      </c>
      <c r="F152" s="5" t="s">
        <v>78</v>
      </c>
      <c r="G152" s="92" t="s">
        <v>79</v>
      </c>
      <c r="H152" s="93" t="s">
        <v>620</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45" thickBot="1">
      <c r="C153" s="95" t="s">
        <v>354</v>
      </c>
      <c r="D153" s="96">
        <v>2022</v>
      </c>
      <c r="E153" s="5" t="s">
        <v>77</v>
      </c>
      <c r="F153" s="5" t="s">
        <v>86</v>
      </c>
      <c r="G153" s="92" t="s">
        <v>91</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c r="C154" s="95" t="s">
        <v>354</v>
      </c>
      <c r="D154" s="96">
        <v>2022</v>
      </c>
      <c r="E154" s="5" t="s">
        <v>89</v>
      </c>
      <c r="F154" s="5" t="s">
        <v>90</v>
      </c>
      <c r="G154" s="92" t="s">
        <v>91</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45" thickBot="1">
      <c r="C155" s="95" t="s">
        <v>354</v>
      </c>
      <c r="D155" s="96">
        <v>2022</v>
      </c>
      <c r="E155" s="5" t="s">
        <v>89</v>
      </c>
      <c r="F155" s="5" t="s">
        <v>94</v>
      </c>
      <c r="G155" s="92" t="s">
        <v>91</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c r="C156" s="95" t="s">
        <v>354</v>
      </c>
      <c r="D156" s="96">
        <v>2022</v>
      </c>
      <c r="E156" s="5" t="s">
        <v>89</v>
      </c>
      <c r="F156" s="5" t="s">
        <v>97</v>
      </c>
      <c r="G156" s="92" t="s">
        <v>91</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c r="C157" s="95" t="s">
        <v>354</v>
      </c>
      <c r="D157" s="96">
        <v>2022</v>
      </c>
      <c r="E157" s="5" t="s">
        <v>89</v>
      </c>
      <c r="F157" s="5" t="s">
        <v>99</v>
      </c>
      <c r="G157" s="92" t="s">
        <v>79</v>
      </c>
      <c r="H157" s="93" t="s">
        <v>621</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45" thickBot="1">
      <c r="C158" s="95" t="s">
        <v>354</v>
      </c>
      <c r="D158" s="96">
        <v>2022</v>
      </c>
      <c r="E158" s="5" t="s">
        <v>89</v>
      </c>
      <c r="F158" s="5" t="s">
        <v>102</v>
      </c>
      <c r="G158" s="92" t="s">
        <v>91</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45" thickBot="1">
      <c r="C159" s="95" t="s">
        <v>354</v>
      </c>
      <c r="D159" s="96">
        <v>2022</v>
      </c>
      <c r="E159" s="5" t="s">
        <v>89</v>
      </c>
      <c r="F159" s="5" t="s">
        <v>104</v>
      </c>
      <c r="G159" s="92" t="s">
        <v>91</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c r="C160" s="95" t="s">
        <v>354</v>
      </c>
      <c r="D160" s="96">
        <v>2022</v>
      </c>
      <c r="E160" s="5" t="s">
        <v>105</v>
      </c>
      <c r="F160" s="5" t="s">
        <v>106</v>
      </c>
      <c r="G160" s="92" t="s">
        <v>79</v>
      </c>
      <c r="H160" s="93" t="s">
        <v>451</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c r="C161" s="95" t="s">
        <v>354</v>
      </c>
      <c r="D161" s="96">
        <v>2022</v>
      </c>
      <c r="E161" s="5" t="s">
        <v>105</v>
      </c>
      <c r="F161" s="5" t="s">
        <v>107</v>
      </c>
      <c r="G161" s="92" t="s">
        <v>79</v>
      </c>
      <c r="H161" s="93" t="s">
        <v>452</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c r="C162" s="95" t="s">
        <v>354</v>
      </c>
      <c r="D162" s="96">
        <v>2022</v>
      </c>
      <c r="E162" s="5" t="s">
        <v>105</v>
      </c>
      <c r="F162" s="5" t="s">
        <v>109</v>
      </c>
      <c r="G162" s="92" t="s">
        <v>79</v>
      </c>
      <c r="H162" s="93" t="s">
        <v>622</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c r="C163" s="95" t="s">
        <v>354</v>
      </c>
      <c r="D163" s="96">
        <v>2022</v>
      </c>
      <c r="E163" s="5" t="s">
        <v>105</v>
      </c>
      <c r="F163" s="5" t="s">
        <v>112</v>
      </c>
      <c r="G163" s="92" t="s">
        <v>79</v>
      </c>
      <c r="H163" s="93" t="s">
        <v>451</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c r="C164" s="95" t="s">
        <v>354</v>
      </c>
      <c r="D164" s="96">
        <v>2022</v>
      </c>
      <c r="E164" s="5" t="s">
        <v>105</v>
      </c>
      <c r="F164" s="5" t="s">
        <v>115</v>
      </c>
      <c r="G164" s="92" t="s">
        <v>91</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c r="C165" s="95" t="s">
        <v>354</v>
      </c>
      <c r="D165" s="96">
        <v>2022</v>
      </c>
      <c r="E165" s="5" t="s">
        <v>105</v>
      </c>
      <c r="F165" s="5" t="s">
        <v>117</v>
      </c>
      <c r="G165" s="92" t="s">
        <v>91</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1" thickBot="1">
      <c r="C166" s="95" t="s">
        <v>354</v>
      </c>
      <c r="D166" s="96">
        <v>2022</v>
      </c>
      <c r="E166" s="5" t="s">
        <v>119</v>
      </c>
      <c r="F166" s="5" t="s">
        <v>120</v>
      </c>
      <c r="G166" s="92" t="s">
        <v>91</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45" thickBot="1">
      <c r="C167" s="95" t="s">
        <v>354</v>
      </c>
      <c r="D167" s="96">
        <v>2022</v>
      </c>
      <c r="E167" s="5" t="s">
        <v>119</v>
      </c>
      <c r="F167" s="5" t="s">
        <v>121</v>
      </c>
      <c r="G167" s="92" t="s">
        <v>91</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c r="C168" s="95" t="s">
        <v>354</v>
      </c>
      <c r="D168" s="96">
        <v>2022</v>
      </c>
      <c r="E168" s="5" t="s">
        <v>119</v>
      </c>
      <c r="F168" s="5" t="s">
        <v>122</v>
      </c>
      <c r="G168" s="92" t="s">
        <v>91</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45" thickBot="1">
      <c r="C169" s="95" t="s">
        <v>354</v>
      </c>
      <c r="D169" s="96">
        <v>2022</v>
      </c>
      <c r="E169" s="5" t="s">
        <v>123</v>
      </c>
      <c r="F169" s="5" t="s">
        <v>124</v>
      </c>
      <c r="G169" s="92" t="s">
        <v>91</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45" thickBot="1">
      <c r="C170" s="95" t="s">
        <v>354</v>
      </c>
      <c r="D170" s="96">
        <v>2022</v>
      </c>
      <c r="E170" s="5" t="s">
        <v>123</v>
      </c>
      <c r="F170" s="5" t="s">
        <v>125</v>
      </c>
      <c r="G170" s="92" t="s">
        <v>91</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45" thickBot="1">
      <c r="C171" s="95" t="s">
        <v>354</v>
      </c>
      <c r="D171" s="96">
        <v>2022</v>
      </c>
      <c r="E171" s="5" t="s">
        <v>123</v>
      </c>
      <c r="F171" s="5" t="s">
        <v>126</v>
      </c>
      <c r="G171" s="92" t="s">
        <v>91</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45" thickBot="1">
      <c r="C172" s="95" t="s">
        <v>354</v>
      </c>
      <c r="D172" s="96">
        <v>2022</v>
      </c>
      <c r="E172" s="5" t="s">
        <v>127</v>
      </c>
      <c r="F172" s="5" t="s">
        <v>128</v>
      </c>
      <c r="G172" s="92" t="s">
        <v>79</v>
      </c>
      <c r="H172" s="93" t="s">
        <v>453</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c r="C173" s="95" t="s">
        <v>354</v>
      </c>
      <c r="D173" s="96">
        <v>2022</v>
      </c>
      <c r="E173" s="5" t="s">
        <v>127</v>
      </c>
      <c r="F173" s="5" t="s">
        <v>131</v>
      </c>
      <c r="G173" s="92" t="s">
        <v>91</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c r="C174" s="95" t="s">
        <v>354</v>
      </c>
      <c r="D174" s="96">
        <v>2022</v>
      </c>
      <c r="E174" s="5" t="s">
        <v>127</v>
      </c>
      <c r="F174" s="5" t="s">
        <v>133</v>
      </c>
      <c r="G174" s="92" t="s">
        <v>91</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45" thickBot="1">
      <c r="C175" s="98" t="s">
        <v>355</v>
      </c>
      <c r="D175" s="98" t="s">
        <v>379</v>
      </c>
      <c r="E175" s="89" t="s">
        <v>77</v>
      </c>
      <c r="F175" s="89" t="s">
        <v>78</v>
      </c>
      <c r="G175" s="87" t="s">
        <v>91</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45" thickBot="1">
      <c r="C176" s="98" t="s">
        <v>355</v>
      </c>
      <c r="D176" s="98" t="s">
        <v>379</v>
      </c>
      <c r="E176" s="89" t="s">
        <v>77</v>
      </c>
      <c r="F176" s="89" t="s">
        <v>86</v>
      </c>
      <c r="G176" s="87" t="s">
        <v>91</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c r="C177" s="98" t="s">
        <v>355</v>
      </c>
      <c r="D177" s="98" t="s">
        <v>379</v>
      </c>
      <c r="E177" s="89" t="s">
        <v>89</v>
      </c>
      <c r="F177" s="89" t="s">
        <v>90</v>
      </c>
      <c r="G177" s="87" t="s">
        <v>91</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45" thickBot="1">
      <c r="C178" s="98" t="s">
        <v>355</v>
      </c>
      <c r="D178" s="98" t="s">
        <v>379</v>
      </c>
      <c r="E178" s="89" t="s">
        <v>89</v>
      </c>
      <c r="F178" s="89" t="s">
        <v>94</v>
      </c>
      <c r="G178" s="87" t="s">
        <v>79</v>
      </c>
      <c r="H178" s="99" t="s">
        <v>454</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c r="C179" s="98" t="s">
        <v>355</v>
      </c>
      <c r="D179" s="98" t="s">
        <v>379</v>
      </c>
      <c r="E179" s="89" t="s">
        <v>89</v>
      </c>
      <c r="F179" s="89" t="s">
        <v>97</v>
      </c>
      <c r="G179" s="87" t="s">
        <v>79</v>
      </c>
      <c r="H179" s="90" t="s">
        <v>623</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c r="C180" s="98" t="s">
        <v>355</v>
      </c>
      <c r="D180" s="98" t="s">
        <v>379</v>
      </c>
      <c r="E180" s="89" t="s">
        <v>89</v>
      </c>
      <c r="F180" s="89" t="s">
        <v>99</v>
      </c>
      <c r="G180" s="87" t="s">
        <v>79</v>
      </c>
      <c r="H180" s="90" t="s">
        <v>456</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45" thickBot="1">
      <c r="C181" s="98" t="s">
        <v>355</v>
      </c>
      <c r="D181" s="98" t="s">
        <v>379</v>
      </c>
      <c r="E181" s="89" t="s">
        <v>89</v>
      </c>
      <c r="F181" s="89" t="s">
        <v>102</v>
      </c>
      <c r="G181" s="87" t="s">
        <v>91</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45" thickBot="1">
      <c r="C182" s="98" t="s">
        <v>355</v>
      </c>
      <c r="D182" s="98" t="s">
        <v>379</v>
      </c>
      <c r="E182" s="89" t="s">
        <v>89</v>
      </c>
      <c r="F182" s="89" t="s">
        <v>104</v>
      </c>
      <c r="G182" s="87" t="s">
        <v>79</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c r="C183" s="98" t="s">
        <v>355</v>
      </c>
      <c r="D183" s="98" t="s">
        <v>379</v>
      </c>
      <c r="E183" s="89" t="s">
        <v>105</v>
      </c>
      <c r="F183" s="89" t="s">
        <v>106</v>
      </c>
      <c r="G183" s="87" t="s">
        <v>91</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c r="C184" s="98" t="s">
        <v>355</v>
      </c>
      <c r="D184" s="98" t="s">
        <v>379</v>
      </c>
      <c r="E184" s="89" t="s">
        <v>105</v>
      </c>
      <c r="F184" s="89" t="s">
        <v>107</v>
      </c>
      <c r="G184" s="87" t="s">
        <v>91</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c r="C185" s="98" t="s">
        <v>355</v>
      </c>
      <c r="D185" s="98" t="s">
        <v>379</v>
      </c>
      <c r="E185" s="89" t="s">
        <v>105</v>
      </c>
      <c r="F185" s="89" t="s">
        <v>109</v>
      </c>
      <c r="G185" s="87" t="s">
        <v>79</v>
      </c>
      <c r="H185" s="90" t="s">
        <v>457</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c r="C186" s="98" t="s">
        <v>355</v>
      </c>
      <c r="D186" s="98" t="s">
        <v>379</v>
      </c>
      <c r="E186" s="89" t="s">
        <v>105</v>
      </c>
      <c r="F186" s="89" t="s">
        <v>112</v>
      </c>
      <c r="G186" s="87" t="s">
        <v>91</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c r="C187" s="98" t="s">
        <v>355</v>
      </c>
      <c r="D187" s="98" t="s">
        <v>379</v>
      </c>
      <c r="E187" s="89" t="s">
        <v>105</v>
      </c>
      <c r="F187" s="89" t="s">
        <v>115</v>
      </c>
      <c r="G187" s="87" t="s">
        <v>79</v>
      </c>
      <c r="H187" s="90" t="s">
        <v>624</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c r="C188" s="98" t="s">
        <v>355</v>
      </c>
      <c r="D188" s="98" t="s">
        <v>379</v>
      </c>
      <c r="E188" s="89" t="s">
        <v>105</v>
      </c>
      <c r="F188" s="89" t="s">
        <v>117</v>
      </c>
      <c r="G188" s="87" t="s">
        <v>79</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1" thickBot="1">
      <c r="C189" s="98" t="s">
        <v>355</v>
      </c>
      <c r="D189" s="98" t="s">
        <v>379</v>
      </c>
      <c r="E189" s="89" t="s">
        <v>119</v>
      </c>
      <c r="F189" s="89" t="s">
        <v>120</v>
      </c>
      <c r="G189" s="87" t="s">
        <v>91</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45" thickBot="1">
      <c r="C190" s="98" t="s">
        <v>355</v>
      </c>
      <c r="D190" s="98" t="s">
        <v>379</v>
      </c>
      <c r="E190" s="89" t="s">
        <v>119</v>
      </c>
      <c r="F190" s="89" t="s">
        <v>121</v>
      </c>
      <c r="G190" s="87" t="s">
        <v>79</v>
      </c>
      <c r="H190" s="90" t="s">
        <v>454</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c r="C191" s="98" t="s">
        <v>355</v>
      </c>
      <c r="D191" s="98" t="s">
        <v>379</v>
      </c>
      <c r="E191" s="89" t="s">
        <v>119</v>
      </c>
      <c r="F191" s="89" t="s">
        <v>122</v>
      </c>
      <c r="G191" s="87" t="s">
        <v>91</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45" thickBot="1">
      <c r="C192" s="98" t="s">
        <v>355</v>
      </c>
      <c r="D192" s="98" t="s">
        <v>379</v>
      </c>
      <c r="E192" s="89" t="s">
        <v>123</v>
      </c>
      <c r="F192" s="89" t="s">
        <v>124</v>
      </c>
      <c r="G192" s="87" t="s">
        <v>91</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45" thickBot="1">
      <c r="C193" s="98" t="s">
        <v>355</v>
      </c>
      <c r="D193" s="98" t="s">
        <v>379</v>
      </c>
      <c r="E193" s="89" t="s">
        <v>123</v>
      </c>
      <c r="F193" s="89" t="s">
        <v>125</v>
      </c>
      <c r="G193" s="87" t="s">
        <v>91</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45" thickBot="1">
      <c r="C194" s="98" t="s">
        <v>355</v>
      </c>
      <c r="D194" s="98" t="s">
        <v>379</v>
      </c>
      <c r="E194" s="89" t="s">
        <v>123</v>
      </c>
      <c r="F194" s="89" t="s">
        <v>126</v>
      </c>
      <c r="G194" s="87" t="s">
        <v>91</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45" thickBot="1">
      <c r="C195" s="98" t="s">
        <v>355</v>
      </c>
      <c r="D195" s="98" t="s">
        <v>379</v>
      </c>
      <c r="E195" s="89" t="s">
        <v>127</v>
      </c>
      <c r="F195" s="89" t="s">
        <v>128</v>
      </c>
      <c r="G195" s="87" t="s">
        <v>79</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c r="C196" s="98" t="s">
        <v>355</v>
      </c>
      <c r="D196" s="98" t="s">
        <v>379</v>
      </c>
      <c r="E196" s="89" t="s">
        <v>127</v>
      </c>
      <c r="F196" s="89" t="s">
        <v>131</v>
      </c>
      <c r="G196" s="87" t="s">
        <v>79</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c r="C197" s="98" t="s">
        <v>355</v>
      </c>
      <c r="D197" s="98" t="s">
        <v>379</v>
      </c>
      <c r="E197" s="89" t="s">
        <v>127</v>
      </c>
      <c r="F197" s="89" t="s">
        <v>133</v>
      </c>
      <c r="G197" s="87" t="s">
        <v>91</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c r="C198" s="98" t="s">
        <v>355</v>
      </c>
      <c r="D198" s="98" t="s">
        <v>379</v>
      </c>
      <c r="E198" s="87" t="s">
        <v>89</v>
      </c>
      <c r="F198" s="87" t="s">
        <v>625</v>
      </c>
      <c r="G198" s="87" t="s">
        <v>79</v>
      </c>
      <c r="H198" s="90" t="s">
        <v>460</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45" thickBot="1">
      <c r="C199" s="95" t="s">
        <v>356</v>
      </c>
      <c r="D199" s="95" t="s">
        <v>379</v>
      </c>
      <c r="E199" s="5" t="s">
        <v>77</v>
      </c>
      <c r="F199" s="5" t="s">
        <v>78</v>
      </c>
      <c r="G199" s="92" t="s">
        <v>91</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45" thickBot="1">
      <c r="C200" s="95" t="s">
        <v>356</v>
      </c>
      <c r="D200" s="95" t="s">
        <v>379</v>
      </c>
      <c r="E200" s="5" t="s">
        <v>77</v>
      </c>
      <c r="F200" s="5" t="s">
        <v>86</v>
      </c>
      <c r="G200" s="92" t="s">
        <v>91</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c r="C201" s="95" t="s">
        <v>356</v>
      </c>
      <c r="D201" s="95" t="s">
        <v>379</v>
      </c>
      <c r="E201" s="5" t="s">
        <v>89</v>
      </c>
      <c r="F201" s="5" t="s">
        <v>90</v>
      </c>
      <c r="G201" s="92" t="s">
        <v>79</v>
      </c>
      <c r="H201" s="92" t="s">
        <v>461</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45" thickBot="1">
      <c r="C202" s="95" t="s">
        <v>356</v>
      </c>
      <c r="D202" s="95" t="s">
        <v>379</v>
      </c>
      <c r="E202" s="5" t="s">
        <v>89</v>
      </c>
      <c r="F202" s="5" t="s">
        <v>94</v>
      </c>
      <c r="G202" s="92" t="s">
        <v>91</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c r="C203" s="95" t="s">
        <v>356</v>
      </c>
      <c r="D203" s="95" t="s">
        <v>379</v>
      </c>
      <c r="E203" s="5" t="s">
        <v>89</v>
      </c>
      <c r="F203" s="5" t="s">
        <v>97</v>
      </c>
      <c r="G203" s="92" t="s">
        <v>91</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c r="C204" s="95" t="s">
        <v>356</v>
      </c>
      <c r="D204" s="95" t="s">
        <v>379</v>
      </c>
      <c r="E204" s="5" t="s">
        <v>89</v>
      </c>
      <c r="F204" s="5" t="s">
        <v>99</v>
      </c>
      <c r="G204" s="92" t="s">
        <v>79</v>
      </c>
      <c r="H204" s="93" t="s">
        <v>462</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45" thickBot="1">
      <c r="C205" s="95" t="s">
        <v>356</v>
      </c>
      <c r="D205" s="95" t="s">
        <v>379</v>
      </c>
      <c r="E205" s="5" t="s">
        <v>89</v>
      </c>
      <c r="F205" s="5" t="s">
        <v>102</v>
      </c>
      <c r="G205" s="92" t="s">
        <v>91</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45" thickBot="1">
      <c r="C206" s="95" t="s">
        <v>356</v>
      </c>
      <c r="D206" s="95" t="s">
        <v>379</v>
      </c>
      <c r="E206" s="5" t="s">
        <v>89</v>
      </c>
      <c r="F206" s="5" t="s">
        <v>104</v>
      </c>
      <c r="G206" s="92" t="s">
        <v>91</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c r="C207" s="95" t="s">
        <v>356</v>
      </c>
      <c r="D207" s="95" t="s">
        <v>379</v>
      </c>
      <c r="E207" s="5" t="s">
        <v>105</v>
      </c>
      <c r="F207" s="5" t="s">
        <v>106</v>
      </c>
      <c r="G207" s="92" t="s">
        <v>91</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c r="C208" s="95" t="s">
        <v>356</v>
      </c>
      <c r="D208" s="95" t="s">
        <v>379</v>
      </c>
      <c r="E208" s="5" t="s">
        <v>105</v>
      </c>
      <c r="F208" s="5" t="s">
        <v>107</v>
      </c>
      <c r="G208" s="92" t="s">
        <v>91</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c r="C209" s="95" t="s">
        <v>356</v>
      </c>
      <c r="D209" s="95" t="s">
        <v>379</v>
      </c>
      <c r="E209" s="5" t="s">
        <v>105</v>
      </c>
      <c r="F209" s="5" t="s">
        <v>109</v>
      </c>
      <c r="G209" s="92" t="s">
        <v>91</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c r="C210" s="95" t="s">
        <v>356</v>
      </c>
      <c r="D210" s="95" t="s">
        <v>379</v>
      </c>
      <c r="E210" s="5" t="s">
        <v>105</v>
      </c>
      <c r="F210" s="5" t="s">
        <v>112</v>
      </c>
      <c r="G210" s="92" t="s">
        <v>91</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c r="C211" s="95" t="s">
        <v>356</v>
      </c>
      <c r="D211" s="95" t="s">
        <v>379</v>
      </c>
      <c r="E211" s="5" t="s">
        <v>105</v>
      </c>
      <c r="F211" s="5" t="s">
        <v>115</v>
      </c>
      <c r="G211" s="92" t="s">
        <v>79</v>
      </c>
      <c r="H211" s="93" t="s">
        <v>462</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c r="C212" s="95" t="s">
        <v>356</v>
      </c>
      <c r="D212" s="95" t="s">
        <v>379</v>
      </c>
      <c r="E212" s="5" t="s">
        <v>105</v>
      </c>
      <c r="F212" s="5" t="s">
        <v>117</v>
      </c>
      <c r="G212" s="92" t="s">
        <v>79</v>
      </c>
      <c r="H212" s="93" t="s">
        <v>463</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1" thickBot="1">
      <c r="C213" s="95" t="s">
        <v>356</v>
      </c>
      <c r="D213" s="95" t="s">
        <v>379</v>
      </c>
      <c r="E213" s="5" t="s">
        <v>119</v>
      </c>
      <c r="F213" s="5" t="s">
        <v>120</v>
      </c>
      <c r="G213" s="92" t="s">
        <v>91</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45" thickBot="1">
      <c r="C214" s="95" t="s">
        <v>356</v>
      </c>
      <c r="D214" s="95" t="s">
        <v>379</v>
      </c>
      <c r="E214" s="5" t="s">
        <v>119</v>
      </c>
      <c r="F214" s="5" t="s">
        <v>121</v>
      </c>
      <c r="G214" s="92" t="s">
        <v>91</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c r="C215" s="95" t="s">
        <v>356</v>
      </c>
      <c r="D215" s="95" t="s">
        <v>379</v>
      </c>
      <c r="E215" s="5" t="s">
        <v>119</v>
      </c>
      <c r="F215" s="5" t="s">
        <v>122</v>
      </c>
      <c r="G215" s="92" t="s">
        <v>91</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45" thickBot="1">
      <c r="C216" s="95" t="s">
        <v>356</v>
      </c>
      <c r="D216" s="95" t="s">
        <v>379</v>
      </c>
      <c r="E216" s="5" t="s">
        <v>123</v>
      </c>
      <c r="F216" s="5" t="s">
        <v>124</v>
      </c>
      <c r="G216" s="92" t="s">
        <v>79</v>
      </c>
      <c r="H216" s="93" t="s">
        <v>462</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45" thickBot="1">
      <c r="C217" s="95" t="s">
        <v>356</v>
      </c>
      <c r="D217" s="95" t="s">
        <v>379</v>
      </c>
      <c r="E217" s="5" t="s">
        <v>123</v>
      </c>
      <c r="F217" s="5" t="s">
        <v>125</v>
      </c>
      <c r="G217" s="92" t="s">
        <v>91</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45" thickBot="1">
      <c r="C218" s="95" t="s">
        <v>356</v>
      </c>
      <c r="D218" s="95" t="s">
        <v>379</v>
      </c>
      <c r="E218" s="5" t="s">
        <v>123</v>
      </c>
      <c r="F218" s="5" t="s">
        <v>126</v>
      </c>
      <c r="G218" s="92" t="s">
        <v>91</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45" thickBot="1">
      <c r="C219" s="95" t="s">
        <v>356</v>
      </c>
      <c r="D219" s="95" t="s">
        <v>379</v>
      </c>
      <c r="E219" s="5" t="s">
        <v>127</v>
      </c>
      <c r="F219" s="5" t="s">
        <v>128</v>
      </c>
      <c r="G219" s="92" t="s">
        <v>79</v>
      </c>
      <c r="H219" s="93" t="s">
        <v>464</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c r="C220" s="95" t="s">
        <v>356</v>
      </c>
      <c r="D220" s="95" t="s">
        <v>379</v>
      </c>
      <c r="E220" s="5" t="s">
        <v>127</v>
      </c>
      <c r="F220" s="5" t="s">
        <v>131</v>
      </c>
      <c r="G220" s="92" t="s">
        <v>91</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c r="C221" s="95" t="s">
        <v>356</v>
      </c>
      <c r="D221" s="95" t="s">
        <v>379</v>
      </c>
      <c r="E221" s="5" t="s">
        <v>127</v>
      </c>
      <c r="F221" s="5" t="s">
        <v>133</v>
      </c>
      <c r="G221" s="92" t="s">
        <v>91</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c r="C222" s="95" t="s">
        <v>356</v>
      </c>
      <c r="D222" s="95" t="s">
        <v>379</v>
      </c>
      <c r="E222" s="92" t="s">
        <v>105</v>
      </c>
      <c r="F222" s="92" t="s">
        <v>109</v>
      </c>
      <c r="G222" s="92" t="s">
        <v>79</v>
      </c>
      <c r="H222" s="93" t="s">
        <v>465</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c r="C223" s="95" t="s">
        <v>356</v>
      </c>
      <c r="D223" s="95" t="s">
        <v>379</v>
      </c>
      <c r="E223" s="92" t="s">
        <v>318</v>
      </c>
      <c r="F223" s="92" t="s">
        <v>466</v>
      </c>
      <c r="G223" s="92" t="s">
        <v>79</v>
      </c>
      <c r="H223" s="93" t="s">
        <v>467</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45" thickBot="1">
      <c r="C224" s="95" t="s">
        <v>356</v>
      </c>
      <c r="D224" s="95" t="s">
        <v>379</v>
      </c>
      <c r="E224" s="92" t="s">
        <v>127</v>
      </c>
      <c r="F224" s="92" t="s">
        <v>626</v>
      </c>
      <c r="G224" s="92" t="s">
        <v>79</v>
      </c>
      <c r="H224" s="93" t="s">
        <v>462</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45" thickBot="1">
      <c r="C225" s="91" t="s">
        <v>357</v>
      </c>
      <c r="D225" s="100">
        <v>2022</v>
      </c>
      <c r="E225" s="5" t="s">
        <v>77</v>
      </c>
      <c r="F225" s="5" t="s">
        <v>78</v>
      </c>
      <c r="G225" s="92" t="s">
        <v>79</v>
      </c>
      <c r="H225" s="93" t="s">
        <v>627</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45" thickBot="1">
      <c r="C226" s="91" t="s">
        <v>357</v>
      </c>
      <c r="D226" s="100">
        <v>2022</v>
      </c>
      <c r="E226" s="5" t="s">
        <v>77</v>
      </c>
      <c r="F226" s="5" t="s">
        <v>86</v>
      </c>
      <c r="G226" s="92" t="s">
        <v>79</v>
      </c>
      <c r="H226" s="92" t="s">
        <v>471</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c r="C227" s="91" t="s">
        <v>357</v>
      </c>
      <c r="D227" s="100">
        <v>2022</v>
      </c>
      <c r="E227" s="5" t="s">
        <v>89</v>
      </c>
      <c r="F227" s="5" t="s">
        <v>90</v>
      </c>
      <c r="G227" s="92" t="s">
        <v>91</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45" thickBot="1">
      <c r="C228" s="91" t="s">
        <v>357</v>
      </c>
      <c r="D228" s="100">
        <v>2022</v>
      </c>
      <c r="E228" s="5" t="s">
        <v>89</v>
      </c>
      <c r="F228" s="5" t="s">
        <v>94</v>
      </c>
      <c r="G228" s="92" t="s">
        <v>91</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6" thickBot="1">
      <c r="C229" s="91" t="s">
        <v>357</v>
      </c>
      <c r="D229" s="100">
        <v>2022</v>
      </c>
      <c r="E229" s="5" t="s">
        <v>89</v>
      </c>
      <c r="F229" s="5" t="s">
        <v>97</v>
      </c>
      <c r="G229" s="92" t="s">
        <v>79</v>
      </c>
      <c r="H229" s="93" t="s">
        <v>628</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45" thickBot="1">
      <c r="C230" s="91" t="s">
        <v>357</v>
      </c>
      <c r="D230" s="100">
        <v>2022</v>
      </c>
      <c r="E230" s="5" t="s">
        <v>89</v>
      </c>
      <c r="F230" s="5" t="s">
        <v>99</v>
      </c>
      <c r="G230" s="92" t="s">
        <v>79</v>
      </c>
      <c r="H230" s="93" t="s">
        <v>474</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45" thickBot="1">
      <c r="C231" s="91" t="s">
        <v>357</v>
      </c>
      <c r="D231" s="100">
        <v>2022</v>
      </c>
      <c r="E231" s="5" t="s">
        <v>89</v>
      </c>
      <c r="F231" s="5" t="s">
        <v>102</v>
      </c>
      <c r="G231" s="92" t="s">
        <v>91</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45" thickBot="1">
      <c r="C232" s="91" t="s">
        <v>357</v>
      </c>
      <c r="D232" s="100">
        <v>2022</v>
      </c>
      <c r="E232" s="5" t="s">
        <v>89</v>
      </c>
      <c r="F232" s="5" t="s">
        <v>104</v>
      </c>
      <c r="G232" s="92" t="s">
        <v>79</v>
      </c>
      <c r="H232" s="93" t="s">
        <v>629</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c r="C233" s="91" t="s">
        <v>357</v>
      </c>
      <c r="D233" s="100">
        <v>2022</v>
      </c>
      <c r="E233" s="5" t="s">
        <v>105</v>
      </c>
      <c r="F233" s="5" t="s">
        <v>106</v>
      </c>
      <c r="G233" s="92" t="s">
        <v>91</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2.95" thickBot="1">
      <c r="C234" s="91" t="s">
        <v>357</v>
      </c>
      <c r="D234" s="100">
        <v>2022</v>
      </c>
      <c r="E234" s="5" t="s">
        <v>105</v>
      </c>
      <c r="F234" s="5" t="s">
        <v>107</v>
      </c>
      <c r="G234" s="92" t="s">
        <v>79</v>
      </c>
      <c r="H234" s="93" t="s">
        <v>630</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c r="C235" s="91" t="s">
        <v>357</v>
      </c>
      <c r="D235" s="100">
        <v>2022</v>
      </c>
      <c r="E235" s="5" t="s">
        <v>105</v>
      </c>
      <c r="F235" s="5" t="s">
        <v>109</v>
      </c>
      <c r="G235" s="92" t="s">
        <v>91</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45" thickBot="1">
      <c r="C236" s="91" t="s">
        <v>357</v>
      </c>
      <c r="D236" s="100">
        <v>2022</v>
      </c>
      <c r="E236" s="5" t="s">
        <v>105</v>
      </c>
      <c r="F236" s="5" t="s">
        <v>112</v>
      </c>
      <c r="G236" s="92" t="s">
        <v>79</v>
      </c>
      <c r="H236" s="93" t="s">
        <v>475</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c r="C237" s="91" t="s">
        <v>357</v>
      </c>
      <c r="D237" s="100">
        <v>2022</v>
      </c>
      <c r="E237" s="5" t="s">
        <v>105</v>
      </c>
      <c r="F237" s="5" t="s">
        <v>115</v>
      </c>
      <c r="G237" s="92" t="s">
        <v>79</v>
      </c>
      <c r="H237" s="93" t="s">
        <v>631</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c r="C238" s="91" t="s">
        <v>357</v>
      </c>
      <c r="D238" s="100">
        <v>2022</v>
      </c>
      <c r="E238" s="5" t="s">
        <v>105</v>
      </c>
      <c r="F238" s="5" t="s">
        <v>117</v>
      </c>
      <c r="G238" s="92" t="s">
        <v>79</v>
      </c>
      <c r="H238" s="93" t="s">
        <v>477</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1" thickBot="1">
      <c r="C239" s="91" t="s">
        <v>357</v>
      </c>
      <c r="D239" s="100">
        <v>2022</v>
      </c>
      <c r="E239" s="5" t="s">
        <v>119</v>
      </c>
      <c r="F239" s="5" t="s">
        <v>120</v>
      </c>
      <c r="G239" s="92" t="s">
        <v>79</v>
      </c>
      <c r="H239" s="93" t="s">
        <v>627</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45" thickBot="1">
      <c r="C240" s="91" t="s">
        <v>357</v>
      </c>
      <c r="D240" s="100">
        <v>2022</v>
      </c>
      <c r="E240" s="5" t="s">
        <v>119</v>
      </c>
      <c r="F240" s="5" t="s">
        <v>121</v>
      </c>
      <c r="G240" s="92" t="s">
        <v>79</v>
      </c>
      <c r="H240" s="93" t="s">
        <v>478</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45" thickBot="1">
      <c r="C241" s="91" t="s">
        <v>357</v>
      </c>
      <c r="D241" s="100">
        <v>2022</v>
      </c>
      <c r="E241" s="5" t="s">
        <v>119</v>
      </c>
      <c r="F241" s="5" t="s">
        <v>122</v>
      </c>
      <c r="G241" s="92" t="s">
        <v>79</v>
      </c>
      <c r="H241" s="93" t="s">
        <v>479</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45" thickBot="1">
      <c r="C242" s="91" t="s">
        <v>357</v>
      </c>
      <c r="D242" s="100">
        <v>2022</v>
      </c>
      <c r="E242" s="5" t="s">
        <v>123</v>
      </c>
      <c r="F242" s="5" t="s">
        <v>124</v>
      </c>
      <c r="G242" s="92" t="s">
        <v>91</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45" thickBot="1">
      <c r="C243" s="91" t="s">
        <v>357</v>
      </c>
      <c r="D243" s="100">
        <v>2022</v>
      </c>
      <c r="E243" s="5" t="s">
        <v>123</v>
      </c>
      <c r="F243" s="5" t="s">
        <v>125</v>
      </c>
      <c r="G243" s="92" t="s">
        <v>91</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45" thickBot="1">
      <c r="C244" s="91" t="s">
        <v>357</v>
      </c>
      <c r="D244" s="100">
        <v>2022</v>
      </c>
      <c r="E244" s="5" t="s">
        <v>123</v>
      </c>
      <c r="F244" s="5" t="s">
        <v>126</v>
      </c>
      <c r="G244" s="92" t="s">
        <v>91</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45" thickBot="1">
      <c r="C245" s="91" t="s">
        <v>357</v>
      </c>
      <c r="D245" s="100">
        <v>2022</v>
      </c>
      <c r="E245" s="5" t="s">
        <v>127</v>
      </c>
      <c r="F245" s="5" t="s">
        <v>128</v>
      </c>
      <c r="G245" s="92" t="s">
        <v>79</v>
      </c>
      <c r="H245" s="93" t="s">
        <v>482</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45" thickBot="1">
      <c r="C246" s="91" t="s">
        <v>357</v>
      </c>
      <c r="D246" s="100">
        <v>2022</v>
      </c>
      <c r="E246" s="5" t="s">
        <v>127</v>
      </c>
      <c r="F246" s="5" t="s">
        <v>131</v>
      </c>
      <c r="G246" s="92" t="s">
        <v>79</v>
      </c>
      <c r="H246" s="93" t="s">
        <v>483</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c r="C247" s="91" t="s">
        <v>357</v>
      </c>
      <c r="D247" s="100">
        <v>2022</v>
      </c>
      <c r="E247" s="5" t="s">
        <v>127</v>
      </c>
      <c r="F247" s="5" t="s">
        <v>133</v>
      </c>
      <c r="G247" s="92" t="s">
        <v>79</v>
      </c>
      <c r="H247" s="93" t="s">
        <v>484</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45" thickBot="1">
      <c r="C248" s="91" t="s">
        <v>357</v>
      </c>
      <c r="D248" s="100">
        <v>2022</v>
      </c>
      <c r="E248" s="92" t="s">
        <v>89</v>
      </c>
      <c r="F248" s="5" t="s">
        <v>104</v>
      </c>
      <c r="G248" s="92" t="s">
        <v>79</v>
      </c>
      <c r="H248" s="93" t="s">
        <v>632</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45" thickBot="1">
      <c r="C249" s="91" t="s">
        <v>357</v>
      </c>
      <c r="D249" s="100">
        <v>2022</v>
      </c>
      <c r="E249" s="92" t="s">
        <v>105</v>
      </c>
      <c r="F249" s="5" t="s">
        <v>112</v>
      </c>
      <c r="G249" s="92" t="s">
        <v>79</v>
      </c>
      <c r="H249" s="93" t="s">
        <v>485</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45" thickBot="1">
      <c r="C250" s="91" t="s">
        <v>357</v>
      </c>
      <c r="D250" s="100">
        <v>2022</v>
      </c>
      <c r="E250" s="92" t="s">
        <v>127</v>
      </c>
      <c r="F250" s="5" t="s">
        <v>128</v>
      </c>
      <c r="G250" s="92" t="s">
        <v>79</v>
      </c>
      <c r="H250" s="93" t="s">
        <v>486</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45" thickBot="1">
      <c r="C251" s="91" t="s">
        <v>357</v>
      </c>
      <c r="D251" s="100">
        <v>2022</v>
      </c>
      <c r="E251" s="92" t="s">
        <v>127</v>
      </c>
      <c r="F251" s="5" t="s">
        <v>128</v>
      </c>
      <c r="G251" s="92" t="s">
        <v>79</v>
      </c>
      <c r="H251" s="93" t="s">
        <v>487</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45" thickBot="1">
      <c r="C252" s="88" t="s">
        <v>358</v>
      </c>
      <c r="D252" s="101">
        <v>2022</v>
      </c>
      <c r="E252" s="102" t="s">
        <v>77</v>
      </c>
      <c r="F252" s="102" t="s">
        <v>78</v>
      </c>
      <c r="G252" s="97" t="s">
        <v>91</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45" thickBot="1">
      <c r="C253" s="88" t="s">
        <v>358</v>
      </c>
      <c r="D253" s="94">
        <v>2022</v>
      </c>
      <c r="E253" s="89" t="s">
        <v>77</v>
      </c>
      <c r="F253" s="89" t="s">
        <v>86</v>
      </c>
      <c r="G253" s="87" t="s">
        <v>91</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c r="C254" s="88" t="s">
        <v>358</v>
      </c>
      <c r="D254" s="94">
        <v>2022</v>
      </c>
      <c r="E254" s="89" t="s">
        <v>89</v>
      </c>
      <c r="F254" s="89" t="s">
        <v>90</v>
      </c>
      <c r="G254" s="87" t="s">
        <v>91</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45" thickBot="1">
      <c r="C255" s="88" t="s">
        <v>358</v>
      </c>
      <c r="D255" s="94">
        <v>2022</v>
      </c>
      <c r="E255" s="89" t="s">
        <v>89</v>
      </c>
      <c r="F255" s="89" t="s">
        <v>94</v>
      </c>
      <c r="G255" s="87" t="s">
        <v>91</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45" thickBot="1">
      <c r="C256" s="88" t="s">
        <v>358</v>
      </c>
      <c r="D256" s="94">
        <v>2022</v>
      </c>
      <c r="E256" s="89" t="s">
        <v>89</v>
      </c>
      <c r="F256" s="89" t="s">
        <v>97</v>
      </c>
      <c r="G256" s="87" t="s">
        <v>79</v>
      </c>
      <c r="H256" s="87" t="s">
        <v>633</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c r="C257" s="88" t="s">
        <v>358</v>
      </c>
      <c r="D257" s="94">
        <v>2022</v>
      </c>
      <c r="E257" s="89" t="s">
        <v>89</v>
      </c>
      <c r="F257" s="89" t="s">
        <v>99</v>
      </c>
      <c r="G257" s="87" t="s">
        <v>79</v>
      </c>
      <c r="H257" s="90" t="s">
        <v>490</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45" thickBot="1">
      <c r="C258" s="88" t="s">
        <v>358</v>
      </c>
      <c r="D258" s="94">
        <v>2022</v>
      </c>
      <c r="E258" s="89" t="s">
        <v>89</v>
      </c>
      <c r="F258" s="89" t="s">
        <v>102</v>
      </c>
      <c r="G258" s="87" t="s">
        <v>79</v>
      </c>
      <c r="H258" s="87" t="s">
        <v>634</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45" thickBot="1">
      <c r="C259" s="88" t="s">
        <v>358</v>
      </c>
      <c r="D259" s="94">
        <v>2022</v>
      </c>
      <c r="E259" s="89" t="s">
        <v>89</v>
      </c>
      <c r="F259" s="89" t="s">
        <v>104</v>
      </c>
      <c r="G259" s="87" t="s">
        <v>79</v>
      </c>
      <c r="H259" s="90" t="s">
        <v>635</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c r="C260" s="88" t="s">
        <v>358</v>
      </c>
      <c r="D260" s="94">
        <v>2022</v>
      </c>
      <c r="E260" s="89" t="s">
        <v>105</v>
      </c>
      <c r="F260" s="89" t="s">
        <v>106</v>
      </c>
      <c r="G260" s="87" t="s">
        <v>79</v>
      </c>
      <c r="H260" s="90" t="s">
        <v>491</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c r="C261" s="88" t="s">
        <v>358</v>
      </c>
      <c r="D261" s="94">
        <v>2022</v>
      </c>
      <c r="E261" s="89" t="s">
        <v>105</v>
      </c>
      <c r="F261" s="89" t="s">
        <v>107</v>
      </c>
      <c r="G261" s="87" t="s">
        <v>91</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c r="C262" s="88" t="s">
        <v>358</v>
      </c>
      <c r="D262" s="94">
        <v>2022</v>
      </c>
      <c r="E262" s="89" t="s">
        <v>105</v>
      </c>
      <c r="F262" s="89" t="s">
        <v>109</v>
      </c>
      <c r="G262" s="87" t="s">
        <v>91</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c r="C263" s="88" t="s">
        <v>358</v>
      </c>
      <c r="D263" s="94">
        <v>2022</v>
      </c>
      <c r="E263" s="89" t="s">
        <v>105</v>
      </c>
      <c r="F263" s="89" t="s">
        <v>112</v>
      </c>
      <c r="G263" s="87" t="s">
        <v>91</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c r="C264" s="88" t="s">
        <v>358</v>
      </c>
      <c r="D264" s="94">
        <v>2022</v>
      </c>
      <c r="E264" s="89" t="s">
        <v>105</v>
      </c>
      <c r="F264" s="89" t="s">
        <v>115</v>
      </c>
      <c r="G264" s="87" t="s">
        <v>79</v>
      </c>
      <c r="H264" s="90" t="s">
        <v>636</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c r="C265" s="88" t="s">
        <v>358</v>
      </c>
      <c r="D265" s="94">
        <v>2022</v>
      </c>
      <c r="E265" s="89" t="s">
        <v>105</v>
      </c>
      <c r="F265" s="89" t="s">
        <v>117</v>
      </c>
      <c r="G265" s="87" t="s">
        <v>79</v>
      </c>
      <c r="H265" s="90" t="s">
        <v>493</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1" thickBot="1">
      <c r="C266" s="88" t="s">
        <v>358</v>
      </c>
      <c r="D266" s="94">
        <v>2022</v>
      </c>
      <c r="E266" s="89" t="s">
        <v>119</v>
      </c>
      <c r="F266" s="89" t="s">
        <v>120</v>
      </c>
      <c r="G266" s="87" t="s">
        <v>79</v>
      </c>
      <c r="H266" s="90" t="s">
        <v>494</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45" thickBot="1">
      <c r="C267" s="88" t="s">
        <v>358</v>
      </c>
      <c r="D267" s="94">
        <v>2022</v>
      </c>
      <c r="E267" s="89" t="s">
        <v>119</v>
      </c>
      <c r="F267" s="89" t="s">
        <v>121</v>
      </c>
      <c r="G267" s="87" t="s">
        <v>79</v>
      </c>
      <c r="H267" s="90" t="s">
        <v>495</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c r="C268" s="88" t="s">
        <v>358</v>
      </c>
      <c r="D268" s="94">
        <v>2022</v>
      </c>
      <c r="E268" s="89" t="s">
        <v>119</v>
      </c>
      <c r="F268" s="89" t="s">
        <v>122</v>
      </c>
      <c r="G268" s="87" t="s">
        <v>91</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45" thickBot="1">
      <c r="C269" s="88" t="s">
        <v>358</v>
      </c>
      <c r="D269" s="94">
        <v>2022</v>
      </c>
      <c r="E269" s="89" t="s">
        <v>123</v>
      </c>
      <c r="F269" s="89" t="s">
        <v>124</v>
      </c>
      <c r="G269" s="87" t="s">
        <v>91</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45" thickBot="1">
      <c r="C270" s="88" t="s">
        <v>358</v>
      </c>
      <c r="D270" s="94">
        <v>2022</v>
      </c>
      <c r="E270" s="89" t="s">
        <v>123</v>
      </c>
      <c r="F270" s="89" t="s">
        <v>125</v>
      </c>
      <c r="G270" s="87" t="s">
        <v>91</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45" thickBot="1">
      <c r="C271" s="88" t="s">
        <v>358</v>
      </c>
      <c r="D271" s="94">
        <v>2022</v>
      </c>
      <c r="E271" s="89" t="s">
        <v>123</v>
      </c>
      <c r="F271" s="89" t="s">
        <v>126</v>
      </c>
      <c r="G271" s="87" t="s">
        <v>91</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45" thickBot="1">
      <c r="C272" s="88" t="s">
        <v>358</v>
      </c>
      <c r="D272" s="94">
        <v>2022</v>
      </c>
      <c r="E272" s="89" t="s">
        <v>127</v>
      </c>
      <c r="F272" s="89" t="s">
        <v>128</v>
      </c>
      <c r="G272" s="87" t="s">
        <v>91</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c r="C273" s="88" t="s">
        <v>358</v>
      </c>
      <c r="D273" s="94">
        <v>2022</v>
      </c>
      <c r="E273" s="89" t="s">
        <v>127</v>
      </c>
      <c r="F273" s="89" t="s">
        <v>131</v>
      </c>
      <c r="G273" s="87" t="s">
        <v>79</v>
      </c>
      <c r="H273" s="90" t="s">
        <v>496</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c r="C274" s="88" t="s">
        <v>358</v>
      </c>
      <c r="D274" s="94">
        <v>2022</v>
      </c>
      <c r="E274" s="89" t="s">
        <v>127</v>
      </c>
      <c r="F274" s="89" t="s">
        <v>133</v>
      </c>
      <c r="G274" s="87" t="s">
        <v>91</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45" thickBot="1">
      <c r="C275" s="88" t="s">
        <v>358</v>
      </c>
      <c r="D275" s="94">
        <v>2022</v>
      </c>
      <c r="E275" s="87" t="s">
        <v>89</v>
      </c>
      <c r="F275" s="87" t="s">
        <v>318</v>
      </c>
      <c r="G275" s="87" t="s">
        <v>79</v>
      </c>
      <c r="H275" s="90" t="s">
        <v>637</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c r="C276" s="88" t="s">
        <v>358</v>
      </c>
      <c r="D276" s="94">
        <v>2022</v>
      </c>
      <c r="E276" s="87" t="s">
        <v>89</v>
      </c>
      <c r="F276" s="87" t="s">
        <v>99</v>
      </c>
      <c r="G276" s="87" t="s">
        <v>79</v>
      </c>
      <c r="H276" s="90" t="s">
        <v>498</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c r="C277" s="88" t="s">
        <v>358</v>
      </c>
      <c r="D277" s="94">
        <v>2022</v>
      </c>
      <c r="E277" s="87" t="s">
        <v>318</v>
      </c>
      <c r="F277" s="87"/>
      <c r="G277" s="87" t="s">
        <v>79</v>
      </c>
      <c r="H277" s="90" t="s">
        <v>500</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45" thickBot="1">
      <c r="C278" s="88" t="s">
        <v>358</v>
      </c>
      <c r="D278" s="94">
        <v>2022</v>
      </c>
      <c r="E278" s="87" t="s">
        <v>89</v>
      </c>
      <c r="F278" s="87" t="s">
        <v>638</v>
      </c>
      <c r="G278" s="87" t="s">
        <v>79</v>
      </c>
      <c r="H278" s="87" t="s">
        <v>502</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45" thickBot="1">
      <c r="C279" s="95" t="s">
        <v>359</v>
      </c>
      <c r="D279" s="95" t="s">
        <v>379</v>
      </c>
      <c r="E279" s="5" t="s">
        <v>77</v>
      </c>
      <c r="F279" s="5" t="s">
        <v>78</v>
      </c>
      <c r="G279" s="92" t="s">
        <v>79</v>
      </c>
      <c r="H279" s="92" t="s">
        <v>503</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45" thickBot="1">
      <c r="C280" s="95" t="s">
        <v>359</v>
      </c>
      <c r="D280" s="95" t="s">
        <v>379</v>
      </c>
      <c r="E280" s="5" t="s">
        <v>77</v>
      </c>
      <c r="F280" s="104" t="s">
        <v>86</v>
      </c>
      <c r="G280" s="105" t="s">
        <v>91</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c r="C281" s="95" t="s">
        <v>359</v>
      </c>
      <c r="D281" s="95" t="s">
        <v>379</v>
      </c>
      <c r="E281" s="5" t="s">
        <v>89</v>
      </c>
      <c r="F281" s="5" t="s">
        <v>90</v>
      </c>
      <c r="G281" s="105" t="s">
        <v>91</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45" thickBot="1">
      <c r="C282" s="95" t="s">
        <v>359</v>
      </c>
      <c r="D282" s="95" t="s">
        <v>379</v>
      </c>
      <c r="E282" s="5" t="s">
        <v>89</v>
      </c>
      <c r="F282" s="5" t="s">
        <v>94</v>
      </c>
      <c r="G282" s="92" t="s">
        <v>91</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c r="C283" s="95" t="s">
        <v>359</v>
      </c>
      <c r="D283" s="95" t="s">
        <v>379</v>
      </c>
      <c r="E283" s="5" t="s">
        <v>89</v>
      </c>
      <c r="F283" s="5" t="s">
        <v>97</v>
      </c>
      <c r="G283" s="92" t="s">
        <v>91</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c r="C284" s="95" t="s">
        <v>359</v>
      </c>
      <c r="D284" s="95" t="s">
        <v>379</v>
      </c>
      <c r="E284" s="5" t="s">
        <v>89</v>
      </c>
      <c r="F284" s="5" t="s">
        <v>99</v>
      </c>
      <c r="G284" s="92" t="s">
        <v>91</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45" thickBot="1">
      <c r="C285" s="95" t="s">
        <v>359</v>
      </c>
      <c r="D285" s="95" t="s">
        <v>379</v>
      </c>
      <c r="E285" s="5" t="s">
        <v>89</v>
      </c>
      <c r="F285" s="5" t="s">
        <v>102</v>
      </c>
      <c r="G285" s="92" t="s">
        <v>79</v>
      </c>
      <c r="H285" s="93" t="s">
        <v>639</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45" thickBot="1">
      <c r="C286" s="95" t="s">
        <v>359</v>
      </c>
      <c r="D286" s="95" t="s">
        <v>379</v>
      </c>
      <c r="E286" s="5" t="s">
        <v>89</v>
      </c>
      <c r="F286" s="5" t="s">
        <v>104</v>
      </c>
      <c r="G286" s="105" t="s">
        <v>79</v>
      </c>
      <c r="H286" s="93" t="s">
        <v>640</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45" thickBot="1">
      <c r="C287" s="95" t="s">
        <v>359</v>
      </c>
      <c r="D287" s="95" t="s">
        <v>379</v>
      </c>
      <c r="E287" s="5" t="s">
        <v>105</v>
      </c>
      <c r="F287" s="5" t="s">
        <v>106</v>
      </c>
      <c r="G287" s="105" t="s">
        <v>79</v>
      </c>
      <c r="H287" s="93" t="s">
        <v>641</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c r="C288" s="95" t="s">
        <v>359</v>
      </c>
      <c r="D288" s="95" t="s">
        <v>379</v>
      </c>
      <c r="E288" s="5" t="s">
        <v>105</v>
      </c>
      <c r="F288" s="5" t="s">
        <v>107</v>
      </c>
      <c r="G288" s="105" t="s">
        <v>91</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c r="C289" s="95" t="s">
        <v>359</v>
      </c>
      <c r="D289" s="95" t="s">
        <v>379</v>
      </c>
      <c r="E289" s="5" t="s">
        <v>105</v>
      </c>
      <c r="F289" s="5" t="s">
        <v>109</v>
      </c>
      <c r="G289" s="105" t="s">
        <v>91</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c r="C290" s="95" t="s">
        <v>359</v>
      </c>
      <c r="D290" s="95" t="s">
        <v>379</v>
      </c>
      <c r="E290" s="5" t="s">
        <v>105</v>
      </c>
      <c r="F290" s="5" t="s">
        <v>112</v>
      </c>
      <c r="G290" s="105" t="s">
        <v>91</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c r="C291" s="95" t="s">
        <v>359</v>
      </c>
      <c r="D291" s="95" t="s">
        <v>379</v>
      </c>
      <c r="E291" s="5" t="s">
        <v>105</v>
      </c>
      <c r="F291" s="5" t="s">
        <v>115</v>
      </c>
      <c r="G291" s="105" t="s">
        <v>79</v>
      </c>
      <c r="H291" s="93" t="s">
        <v>642</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45" thickBot="1">
      <c r="C292" s="95" t="s">
        <v>359</v>
      </c>
      <c r="D292" s="95" t="s">
        <v>379</v>
      </c>
      <c r="E292" s="5" t="s">
        <v>105</v>
      </c>
      <c r="F292" s="106" t="s">
        <v>117</v>
      </c>
      <c r="G292" s="92" t="s">
        <v>79</v>
      </c>
      <c r="H292" s="93" t="s">
        <v>643</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1" thickBot="1">
      <c r="C293" s="95" t="s">
        <v>359</v>
      </c>
      <c r="D293" s="95" t="s">
        <v>379</v>
      </c>
      <c r="E293" s="5" t="s">
        <v>119</v>
      </c>
      <c r="F293" s="106" t="s">
        <v>120</v>
      </c>
      <c r="G293" s="92" t="s">
        <v>91</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45" thickBot="1">
      <c r="C294" s="95" t="s">
        <v>359</v>
      </c>
      <c r="D294" s="95" t="s">
        <v>379</v>
      </c>
      <c r="E294" s="5" t="s">
        <v>119</v>
      </c>
      <c r="F294" s="106" t="s">
        <v>121</v>
      </c>
      <c r="G294" s="92" t="s">
        <v>91</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c r="C295" s="95" t="s">
        <v>359</v>
      </c>
      <c r="D295" s="95" t="s">
        <v>379</v>
      </c>
      <c r="E295" s="5" t="s">
        <v>119</v>
      </c>
      <c r="F295" s="106" t="s">
        <v>122</v>
      </c>
      <c r="G295" s="92" t="s">
        <v>91</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45" thickBot="1">
      <c r="C296" s="95" t="s">
        <v>359</v>
      </c>
      <c r="D296" s="95" t="s">
        <v>379</v>
      </c>
      <c r="E296" s="5" t="s">
        <v>123</v>
      </c>
      <c r="F296" s="5" t="s">
        <v>124</v>
      </c>
      <c r="G296" s="92" t="s">
        <v>91</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45" thickBot="1">
      <c r="C297" s="95" t="s">
        <v>359</v>
      </c>
      <c r="D297" s="95" t="s">
        <v>379</v>
      </c>
      <c r="E297" s="5" t="s">
        <v>123</v>
      </c>
      <c r="F297" s="5" t="s">
        <v>125</v>
      </c>
      <c r="G297" s="92" t="s">
        <v>91</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45" thickBot="1">
      <c r="C298" s="95" t="s">
        <v>359</v>
      </c>
      <c r="D298" s="95" t="s">
        <v>379</v>
      </c>
      <c r="E298" s="5" t="s">
        <v>123</v>
      </c>
      <c r="F298" s="5" t="s">
        <v>126</v>
      </c>
      <c r="G298" s="105" t="s">
        <v>79</v>
      </c>
      <c r="H298" s="93" t="s">
        <v>508</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45" thickBot="1">
      <c r="C299" s="95" t="s">
        <v>359</v>
      </c>
      <c r="D299" s="95" t="s">
        <v>379</v>
      </c>
      <c r="E299" s="5" t="s">
        <v>127</v>
      </c>
      <c r="F299" s="5" t="s">
        <v>128</v>
      </c>
      <c r="G299" s="92" t="s">
        <v>79</v>
      </c>
      <c r="H299" s="93" t="s">
        <v>509</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c r="C300" s="95" t="s">
        <v>359</v>
      </c>
      <c r="D300" s="95" t="s">
        <v>379</v>
      </c>
      <c r="E300" s="5" t="s">
        <v>127</v>
      </c>
      <c r="F300" s="5" t="s">
        <v>131</v>
      </c>
      <c r="G300" s="92" t="s">
        <v>91</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c r="C301" s="95" t="s">
        <v>359</v>
      </c>
      <c r="D301" s="95" t="s">
        <v>379</v>
      </c>
      <c r="E301" s="5" t="s">
        <v>127</v>
      </c>
      <c r="F301" s="5" t="s">
        <v>133</v>
      </c>
      <c r="G301" s="92" t="s">
        <v>91</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45" thickBot="1">
      <c r="C302" s="88" t="s">
        <v>360</v>
      </c>
      <c r="D302" s="94">
        <v>2022</v>
      </c>
      <c r="E302" s="89" t="s">
        <v>77</v>
      </c>
      <c r="F302" s="89" t="s">
        <v>78</v>
      </c>
      <c r="G302" s="87" t="s">
        <v>91</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45" thickBot="1">
      <c r="C303" s="88" t="s">
        <v>360</v>
      </c>
      <c r="D303" s="94">
        <v>2022</v>
      </c>
      <c r="E303" s="89" t="s">
        <v>77</v>
      </c>
      <c r="F303" s="89" t="s">
        <v>86</v>
      </c>
      <c r="G303" s="87" t="s">
        <v>91</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c r="C304" s="88" t="s">
        <v>360</v>
      </c>
      <c r="D304" s="94">
        <v>2022</v>
      </c>
      <c r="E304" s="89" t="s">
        <v>89</v>
      </c>
      <c r="F304" s="89" t="s">
        <v>90</v>
      </c>
      <c r="G304" s="87" t="s">
        <v>91</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45" thickBot="1">
      <c r="C305" s="88" t="s">
        <v>360</v>
      </c>
      <c r="D305" s="94">
        <v>2022</v>
      </c>
      <c r="E305" s="89" t="s">
        <v>89</v>
      </c>
      <c r="F305" s="89" t="s">
        <v>94</v>
      </c>
      <c r="G305" s="87" t="s">
        <v>91</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c r="C306" s="88" t="s">
        <v>360</v>
      </c>
      <c r="D306" s="94">
        <v>2022</v>
      </c>
      <c r="E306" s="89" t="s">
        <v>89</v>
      </c>
      <c r="F306" s="89" t="s">
        <v>97</v>
      </c>
      <c r="G306" s="87" t="s">
        <v>91</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c r="C307" s="88" t="s">
        <v>360</v>
      </c>
      <c r="D307" s="94">
        <v>2022</v>
      </c>
      <c r="E307" s="89" t="s">
        <v>89</v>
      </c>
      <c r="F307" s="89" t="s">
        <v>99</v>
      </c>
      <c r="G307" s="87" t="s">
        <v>91</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45" thickBot="1">
      <c r="C308" s="88" t="s">
        <v>360</v>
      </c>
      <c r="D308" s="94">
        <v>2022</v>
      </c>
      <c r="E308" s="89" t="s">
        <v>89</v>
      </c>
      <c r="F308" s="89" t="s">
        <v>102</v>
      </c>
      <c r="G308" s="87" t="s">
        <v>91</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45" thickBot="1">
      <c r="C309" s="88" t="s">
        <v>360</v>
      </c>
      <c r="D309" s="94">
        <v>2022</v>
      </c>
      <c r="E309" s="89" t="s">
        <v>89</v>
      </c>
      <c r="F309" s="89" t="s">
        <v>104</v>
      </c>
      <c r="G309" s="87" t="s">
        <v>91</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c r="C310" s="88" t="s">
        <v>360</v>
      </c>
      <c r="D310" s="94">
        <v>2022</v>
      </c>
      <c r="E310" s="89" t="s">
        <v>105</v>
      </c>
      <c r="F310" s="89" t="s">
        <v>106</v>
      </c>
      <c r="G310" s="87" t="s">
        <v>91</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c r="C311" s="88" t="s">
        <v>360</v>
      </c>
      <c r="D311" s="94">
        <v>2022</v>
      </c>
      <c r="E311" s="89" t="s">
        <v>105</v>
      </c>
      <c r="F311" s="89" t="s">
        <v>107</v>
      </c>
      <c r="G311" s="87" t="s">
        <v>91</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c r="C312" s="88" t="s">
        <v>360</v>
      </c>
      <c r="D312" s="94">
        <v>2022</v>
      </c>
      <c r="E312" s="89" t="s">
        <v>105</v>
      </c>
      <c r="F312" s="89" t="s">
        <v>109</v>
      </c>
      <c r="G312" s="87" t="s">
        <v>91</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c r="C313" s="88" t="s">
        <v>360</v>
      </c>
      <c r="D313" s="94">
        <v>2022</v>
      </c>
      <c r="E313" s="89" t="s">
        <v>105</v>
      </c>
      <c r="F313" s="89" t="s">
        <v>112</v>
      </c>
      <c r="G313" s="87" t="s">
        <v>91</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c r="C314" s="88" t="s">
        <v>360</v>
      </c>
      <c r="D314" s="94">
        <v>2022</v>
      </c>
      <c r="E314" s="89" t="s">
        <v>105</v>
      </c>
      <c r="F314" s="89" t="s">
        <v>115</v>
      </c>
      <c r="G314" s="87" t="s">
        <v>91</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c r="C315" s="88" t="s">
        <v>360</v>
      </c>
      <c r="D315" s="94">
        <v>2022</v>
      </c>
      <c r="E315" s="89" t="s">
        <v>105</v>
      </c>
      <c r="F315" s="89" t="s">
        <v>117</v>
      </c>
      <c r="G315" s="87" t="s">
        <v>91</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1" thickBot="1">
      <c r="C316" s="88" t="s">
        <v>360</v>
      </c>
      <c r="D316" s="94">
        <v>2022</v>
      </c>
      <c r="E316" s="89" t="s">
        <v>119</v>
      </c>
      <c r="F316" s="89" t="s">
        <v>120</v>
      </c>
      <c r="G316" s="87" t="s">
        <v>91</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45" thickBot="1">
      <c r="C317" s="88" t="s">
        <v>360</v>
      </c>
      <c r="D317" s="94">
        <v>2022</v>
      </c>
      <c r="E317" s="89" t="s">
        <v>119</v>
      </c>
      <c r="F317" s="89" t="s">
        <v>121</v>
      </c>
      <c r="G317" s="87" t="s">
        <v>91</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c r="C318" s="88" t="s">
        <v>360</v>
      </c>
      <c r="D318" s="94">
        <v>2022</v>
      </c>
      <c r="E318" s="89" t="s">
        <v>119</v>
      </c>
      <c r="F318" s="89" t="s">
        <v>122</v>
      </c>
      <c r="G318" s="87" t="s">
        <v>91</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45" thickBot="1">
      <c r="C319" s="88" t="s">
        <v>360</v>
      </c>
      <c r="D319" s="94">
        <v>2022</v>
      </c>
      <c r="E319" s="89" t="s">
        <v>123</v>
      </c>
      <c r="F319" s="89" t="s">
        <v>124</v>
      </c>
      <c r="G319" s="87" t="s">
        <v>91</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45" thickBot="1">
      <c r="C320" s="88" t="s">
        <v>360</v>
      </c>
      <c r="D320" s="94">
        <v>2022</v>
      </c>
      <c r="E320" s="89" t="s">
        <v>123</v>
      </c>
      <c r="F320" s="89" t="s">
        <v>125</v>
      </c>
      <c r="G320" s="87" t="s">
        <v>91</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45" thickBot="1">
      <c r="C321" s="88" t="s">
        <v>360</v>
      </c>
      <c r="D321" s="94">
        <v>2022</v>
      </c>
      <c r="E321" s="89" t="s">
        <v>123</v>
      </c>
      <c r="F321" s="89" t="s">
        <v>126</v>
      </c>
      <c r="G321" s="87" t="s">
        <v>91</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45" thickBot="1">
      <c r="C322" s="88" t="s">
        <v>360</v>
      </c>
      <c r="D322" s="94">
        <v>2022</v>
      </c>
      <c r="E322" s="89" t="s">
        <v>127</v>
      </c>
      <c r="F322" s="89" t="s">
        <v>128</v>
      </c>
      <c r="G322" s="87" t="s">
        <v>91</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c r="C323" s="88" t="s">
        <v>360</v>
      </c>
      <c r="D323" s="94">
        <v>2022</v>
      </c>
      <c r="E323" s="89" t="s">
        <v>127</v>
      </c>
      <c r="F323" s="89" t="s">
        <v>131</v>
      </c>
      <c r="G323" s="87" t="s">
        <v>91</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c r="C324" s="88" t="s">
        <v>360</v>
      </c>
      <c r="D324" s="94">
        <v>2022</v>
      </c>
      <c r="E324" s="89" t="s">
        <v>127</v>
      </c>
      <c r="F324" s="89" t="s">
        <v>133</v>
      </c>
      <c r="G324" s="87" t="s">
        <v>91</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1" thickBot="1">
      <c r="C325" s="88" t="s">
        <v>360</v>
      </c>
      <c r="D325" s="94">
        <v>2022</v>
      </c>
      <c r="E325" s="87" t="s">
        <v>105</v>
      </c>
      <c r="F325" s="87" t="s">
        <v>510</v>
      </c>
      <c r="G325" s="87" t="s">
        <v>79</v>
      </c>
      <c r="H325" s="90" t="s">
        <v>511</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45" thickBot="1">
      <c r="C326" s="98" t="s">
        <v>361</v>
      </c>
      <c r="D326" s="107">
        <v>2022</v>
      </c>
      <c r="E326" s="89" t="s">
        <v>77</v>
      </c>
      <c r="F326" s="89" t="s">
        <v>78</v>
      </c>
      <c r="G326" s="87" t="s">
        <v>91</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45" thickBot="1">
      <c r="C327" s="98" t="s">
        <v>361</v>
      </c>
      <c r="D327" s="107">
        <v>2022</v>
      </c>
      <c r="E327" s="89" t="s">
        <v>77</v>
      </c>
      <c r="F327" s="89" t="s">
        <v>86</v>
      </c>
      <c r="G327" s="87" t="s">
        <v>91</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c r="C328" s="98" t="s">
        <v>361</v>
      </c>
      <c r="D328" s="107">
        <v>2022</v>
      </c>
      <c r="E328" s="89" t="s">
        <v>89</v>
      </c>
      <c r="F328" s="89" t="s">
        <v>90</v>
      </c>
      <c r="G328" s="87" t="s">
        <v>79</v>
      </c>
      <c r="H328" s="87" t="s">
        <v>644</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45" thickBot="1">
      <c r="C329" s="98" t="s">
        <v>361</v>
      </c>
      <c r="D329" s="107">
        <v>2022</v>
      </c>
      <c r="E329" s="89" t="s">
        <v>89</v>
      </c>
      <c r="F329" s="89" t="s">
        <v>94</v>
      </c>
      <c r="G329" s="87" t="s">
        <v>91</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c r="C330" s="98" t="s">
        <v>361</v>
      </c>
      <c r="D330" s="107">
        <v>2022</v>
      </c>
      <c r="E330" s="89" t="s">
        <v>89</v>
      </c>
      <c r="F330" s="89" t="s">
        <v>97</v>
      </c>
      <c r="G330" s="87" t="s">
        <v>91</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c r="C331" s="98" t="s">
        <v>361</v>
      </c>
      <c r="D331" s="107">
        <v>2022</v>
      </c>
      <c r="E331" s="89" t="s">
        <v>89</v>
      </c>
      <c r="F331" s="89" t="s">
        <v>99</v>
      </c>
      <c r="G331" s="87" t="s">
        <v>91</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45" thickBot="1">
      <c r="C332" s="98" t="s">
        <v>361</v>
      </c>
      <c r="D332" s="107">
        <v>2022</v>
      </c>
      <c r="E332" s="89" t="s">
        <v>89</v>
      </c>
      <c r="F332" s="89" t="s">
        <v>102</v>
      </c>
      <c r="G332" s="87" t="s">
        <v>91</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45" thickBot="1">
      <c r="C333" s="98" t="s">
        <v>361</v>
      </c>
      <c r="D333" s="107">
        <v>2022</v>
      </c>
      <c r="E333" s="89" t="s">
        <v>89</v>
      </c>
      <c r="F333" s="89" t="s">
        <v>104</v>
      </c>
      <c r="G333" s="87" t="s">
        <v>79</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45" thickBot="1">
      <c r="C334" s="98" t="s">
        <v>361</v>
      </c>
      <c r="D334" s="107">
        <v>2022</v>
      </c>
      <c r="E334" s="89" t="s">
        <v>105</v>
      </c>
      <c r="F334" s="89" t="s">
        <v>106</v>
      </c>
      <c r="G334" s="87" t="s">
        <v>79</v>
      </c>
      <c r="H334" s="90" t="s">
        <v>645</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c r="C335" s="98" t="s">
        <v>361</v>
      </c>
      <c r="D335" s="107">
        <v>2022</v>
      </c>
      <c r="E335" s="89" t="s">
        <v>105</v>
      </c>
      <c r="F335" s="89" t="s">
        <v>107</v>
      </c>
      <c r="G335" s="87" t="s">
        <v>79</v>
      </c>
      <c r="H335" s="90" t="s">
        <v>646</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c r="C336" s="98" t="s">
        <v>361</v>
      </c>
      <c r="D336" s="107">
        <v>2022</v>
      </c>
      <c r="E336" s="89" t="s">
        <v>105</v>
      </c>
      <c r="F336" s="89" t="s">
        <v>109</v>
      </c>
      <c r="G336" s="87" t="s">
        <v>91</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c r="C337" s="98" t="s">
        <v>361</v>
      </c>
      <c r="D337" s="107">
        <v>2022</v>
      </c>
      <c r="E337" s="89" t="s">
        <v>105</v>
      </c>
      <c r="F337" s="89" t="s">
        <v>112</v>
      </c>
      <c r="G337" s="87" t="s">
        <v>91</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c r="C338" s="98" t="s">
        <v>361</v>
      </c>
      <c r="D338" s="107">
        <v>2022</v>
      </c>
      <c r="E338" s="89" t="s">
        <v>105</v>
      </c>
      <c r="F338" s="89" t="s">
        <v>115</v>
      </c>
      <c r="G338" s="87" t="s">
        <v>91</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45" thickBot="1">
      <c r="C339" s="98" t="s">
        <v>361</v>
      </c>
      <c r="D339" s="107">
        <v>2022</v>
      </c>
      <c r="E339" s="89" t="s">
        <v>105</v>
      </c>
      <c r="F339" s="89" t="s">
        <v>117</v>
      </c>
      <c r="G339" s="87" t="s">
        <v>79</v>
      </c>
      <c r="H339" s="90" t="s">
        <v>647</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1" thickBot="1">
      <c r="C340" s="98" t="s">
        <v>361</v>
      </c>
      <c r="D340" s="107">
        <v>2022</v>
      </c>
      <c r="E340" s="89" t="s">
        <v>119</v>
      </c>
      <c r="F340" s="89" t="s">
        <v>120</v>
      </c>
      <c r="G340" s="87" t="s">
        <v>91</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45" thickBot="1">
      <c r="C341" s="98" t="s">
        <v>361</v>
      </c>
      <c r="D341" s="107">
        <v>2022</v>
      </c>
      <c r="E341" s="89" t="s">
        <v>119</v>
      </c>
      <c r="F341" s="89" t="s">
        <v>121</v>
      </c>
      <c r="G341" s="87" t="s">
        <v>91</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c r="C342" s="98" t="s">
        <v>361</v>
      </c>
      <c r="D342" s="107">
        <v>2022</v>
      </c>
      <c r="E342" s="89" t="s">
        <v>119</v>
      </c>
      <c r="F342" s="89" t="s">
        <v>122</v>
      </c>
      <c r="G342" s="87" t="s">
        <v>91</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45" thickBot="1">
      <c r="C343" s="98" t="s">
        <v>361</v>
      </c>
      <c r="D343" s="107">
        <v>2022</v>
      </c>
      <c r="E343" s="89" t="s">
        <v>123</v>
      </c>
      <c r="F343" s="89" t="s">
        <v>124</v>
      </c>
      <c r="G343" s="87" t="s">
        <v>91</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45" thickBot="1">
      <c r="C344" s="98" t="s">
        <v>361</v>
      </c>
      <c r="D344" s="107">
        <v>2022</v>
      </c>
      <c r="E344" s="89" t="s">
        <v>123</v>
      </c>
      <c r="F344" s="89" t="s">
        <v>125</v>
      </c>
      <c r="G344" s="87" t="s">
        <v>91</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45" thickBot="1">
      <c r="C345" s="98" t="s">
        <v>361</v>
      </c>
      <c r="D345" s="107">
        <v>2022</v>
      </c>
      <c r="E345" s="89" t="s">
        <v>123</v>
      </c>
      <c r="F345" s="89" t="s">
        <v>126</v>
      </c>
      <c r="G345" s="87" t="s">
        <v>91</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45" thickBot="1">
      <c r="C346" s="98" t="s">
        <v>361</v>
      </c>
      <c r="D346" s="107">
        <v>2022</v>
      </c>
      <c r="E346" s="89" t="s">
        <v>127</v>
      </c>
      <c r="F346" s="89" t="s">
        <v>128</v>
      </c>
      <c r="G346" s="87" t="s">
        <v>79</v>
      </c>
      <c r="H346" s="90" t="s">
        <v>515</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c r="C347" s="98" t="s">
        <v>361</v>
      </c>
      <c r="D347" s="107">
        <v>2022</v>
      </c>
      <c r="E347" s="89" t="s">
        <v>127</v>
      </c>
      <c r="F347" s="89" t="s">
        <v>131</v>
      </c>
      <c r="G347" s="87" t="s">
        <v>91</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c r="C348" s="98" t="s">
        <v>361</v>
      </c>
      <c r="D348" s="107">
        <v>2022</v>
      </c>
      <c r="E348" s="89" t="s">
        <v>127</v>
      </c>
      <c r="F348" s="89" t="s">
        <v>133</v>
      </c>
      <c r="G348" s="87" t="s">
        <v>91</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c r="C349" s="98" t="s">
        <v>361</v>
      </c>
      <c r="D349" s="107">
        <v>2022</v>
      </c>
      <c r="E349" s="87" t="s">
        <v>119</v>
      </c>
      <c r="F349" s="87" t="s">
        <v>648</v>
      </c>
      <c r="G349" s="87" t="s">
        <v>79</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45" thickBot="1">
      <c r="C350" s="91" t="s">
        <v>362</v>
      </c>
      <c r="D350" s="100">
        <v>2022</v>
      </c>
      <c r="E350" s="5" t="s">
        <v>77</v>
      </c>
      <c r="F350" s="5" t="s">
        <v>78</v>
      </c>
      <c r="G350" s="92" t="s">
        <v>79</v>
      </c>
      <c r="H350" s="92" t="s">
        <v>517</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45" thickBot="1">
      <c r="C351" s="91" t="s">
        <v>362</v>
      </c>
      <c r="D351" s="100">
        <v>2022</v>
      </c>
      <c r="E351" s="5" t="s">
        <v>77</v>
      </c>
      <c r="F351" s="5" t="s">
        <v>86</v>
      </c>
      <c r="G351" s="92" t="s">
        <v>79</v>
      </c>
      <c r="H351" s="92" t="s">
        <v>517</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c r="C352" s="91" t="s">
        <v>362</v>
      </c>
      <c r="D352" s="100">
        <v>2022</v>
      </c>
      <c r="E352" s="5" t="s">
        <v>89</v>
      </c>
      <c r="F352" s="5" t="s">
        <v>90</v>
      </c>
      <c r="G352" s="92" t="s">
        <v>91</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45" thickBot="1">
      <c r="C353" s="91" t="s">
        <v>362</v>
      </c>
      <c r="D353" s="100">
        <v>2022</v>
      </c>
      <c r="E353" s="5" t="s">
        <v>89</v>
      </c>
      <c r="F353" s="5" t="s">
        <v>94</v>
      </c>
      <c r="G353" s="92" t="s">
        <v>91</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c r="C354" s="91" t="s">
        <v>362</v>
      </c>
      <c r="D354" s="100">
        <v>2022</v>
      </c>
      <c r="E354" s="5" t="s">
        <v>89</v>
      </c>
      <c r="F354" s="5" t="s">
        <v>97</v>
      </c>
      <c r="G354" s="92" t="s">
        <v>91</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c r="C355" s="91" t="s">
        <v>362</v>
      </c>
      <c r="D355" s="100">
        <v>2022</v>
      </c>
      <c r="E355" s="5" t="s">
        <v>89</v>
      </c>
      <c r="F355" s="5" t="s">
        <v>99</v>
      </c>
      <c r="G355" s="92" t="s">
        <v>79</v>
      </c>
      <c r="H355" s="93" t="s">
        <v>649</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45" thickBot="1">
      <c r="C356" s="91" t="s">
        <v>362</v>
      </c>
      <c r="D356" s="100">
        <v>2022</v>
      </c>
      <c r="E356" s="5" t="s">
        <v>89</v>
      </c>
      <c r="F356" s="5" t="s">
        <v>102</v>
      </c>
      <c r="G356" s="92" t="s">
        <v>91</v>
      </c>
      <c r="H356" s="93" t="s">
        <v>136</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45" thickBot="1">
      <c r="C357" s="91" t="s">
        <v>362</v>
      </c>
      <c r="D357" s="100">
        <v>2022</v>
      </c>
      <c r="E357" s="5" t="s">
        <v>89</v>
      </c>
      <c r="F357" s="5" t="s">
        <v>104</v>
      </c>
      <c r="G357" s="92" t="s">
        <v>91</v>
      </c>
      <c r="H357" s="93" t="s">
        <v>650</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c r="C358" s="91" t="s">
        <v>362</v>
      </c>
      <c r="D358" s="100">
        <v>2022</v>
      </c>
      <c r="E358" s="5" t="s">
        <v>105</v>
      </c>
      <c r="F358" s="5" t="s">
        <v>106</v>
      </c>
      <c r="G358" s="92" t="s">
        <v>91</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c r="C359" s="91" t="s">
        <v>362</v>
      </c>
      <c r="D359" s="100">
        <v>2022</v>
      </c>
      <c r="E359" s="5" t="s">
        <v>105</v>
      </c>
      <c r="F359" s="5" t="s">
        <v>107</v>
      </c>
      <c r="G359" s="92" t="s">
        <v>79</v>
      </c>
      <c r="H359" s="93" t="s">
        <v>107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c r="C360" s="91" t="s">
        <v>362</v>
      </c>
      <c r="D360" s="100">
        <v>2022</v>
      </c>
      <c r="E360" s="5" t="s">
        <v>105</v>
      </c>
      <c r="F360" s="5" t="s">
        <v>109</v>
      </c>
      <c r="G360" s="92" t="s">
        <v>91</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c r="C361" s="91" t="s">
        <v>362</v>
      </c>
      <c r="D361" s="100">
        <v>2022</v>
      </c>
      <c r="E361" s="5" t="s">
        <v>105</v>
      </c>
      <c r="F361" s="5" t="s">
        <v>112</v>
      </c>
      <c r="G361" s="92" t="s">
        <v>91</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c r="C362" s="91" t="s">
        <v>362</v>
      </c>
      <c r="D362" s="100">
        <v>2022</v>
      </c>
      <c r="E362" s="5" t="s">
        <v>105</v>
      </c>
      <c r="F362" s="5" t="s">
        <v>115</v>
      </c>
      <c r="G362" s="92" t="s">
        <v>91</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c r="C363" s="91" t="s">
        <v>362</v>
      </c>
      <c r="D363" s="100">
        <v>2022</v>
      </c>
      <c r="E363" s="5" t="s">
        <v>105</v>
      </c>
      <c r="F363" s="5" t="s">
        <v>117</v>
      </c>
      <c r="G363" s="92" t="s">
        <v>79</v>
      </c>
      <c r="H363" s="93" t="s">
        <v>522</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1" thickBot="1">
      <c r="C364" s="91" t="s">
        <v>362</v>
      </c>
      <c r="D364" s="100">
        <v>2022</v>
      </c>
      <c r="E364" s="5" t="s">
        <v>119</v>
      </c>
      <c r="F364" s="5" t="s">
        <v>120</v>
      </c>
      <c r="G364" s="92" t="s">
        <v>91</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45" thickBot="1">
      <c r="C365" s="91" t="s">
        <v>362</v>
      </c>
      <c r="D365" s="100">
        <v>2022</v>
      </c>
      <c r="E365" s="5" t="s">
        <v>119</v>
      </c>
      <c r="F365" s="5" t="s">
        <v>121</v>
      </c>
      <c r="G365" s="92" t="s">
        <v>91</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c r="C366" s="91" t="s">
        <v>362</v>
      </c>
      <c r="D366" s="100">
        <v>2022</v>
      </c>
      <c r="E366" s="5" t="s">
        <v>119</v>
      </c>
      <c r="F366" s="5" t="s">
        <v>122</v>
      </c>
      <c r="G366" s="92" t="s">
        <v>91</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45" thickBot="1">
      <c r="C367" s="91" t="s">
        <v>362</v>
      </c>
      <c r="D367" s="100">
        <v>2022</v>
      </c>
      <c r="E367" s="5" t="s">
        <v>123</v>
      </c>
      <c r="F367" s="5" t="s">
        <v>124</v>
      </c>
      <c r="G367" s="92" t="s">
        <v>91</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45" thickBot="1">
      <c r="C368" s="91" t="s">
        <v>362</v>
      </c>
      <c r="D368" s="100">
        <v>2022</v>
      </c>
      <c r="E368" s="5" t="s">
        <v>123</v>
      </c>
      <c r="F368" s="5" t="s">
        <v>125</v>
      </c>
      <c r="G368" s="92" t="s">
        <v>91</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45" thickBot="1">
      <c r="C369" s="91" t="s">
        <v>362</v>
      </c>
      <c r="D369" s="100">
        <v>2022</v>
      </c>
      <c r="E369" s="5" t="s">
        <v>123</v>
      </c>
      <c r="F369" s="5" t="s">
        <v>126</v>
      </c>
      <c r="G369" s="92" t="s">
        <v>91</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45" thickBot="1">
      <c r="C370" s="91" t="s">
        <v>362</v>
      </c>
      <c r="D370" s="100">
        <v>2022</v>
      </c>
      <c r="E370" s="5" t="s">
        <v>127</v>
      </c>
      <c r="F370" s="5" t="s">
        <v>128</v>
      </c>
      <c r="G370" s="92" t="s">
        <v>79</v>
      </c>
      <c r="H370" s="93" t="s">
        <v>522</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c r="C371" s="91" t="s">
        <v>362</v>
      </c>
      <c r="D371" s="100">
        <v>2022</v>
      </c>
      <c r="E371" s="5" t="s">
        <v>127</v>
      </c>
      <c r="F371" s="5" t="s">
        <v>131</v>
      </c>
      <c r="G371" s="92" t="s">
        <v>79</v>
      </c>
      <c r="H371" s="93" t="s">
        <v>651</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c r="C372" s="91" t="s">
        <v>362</v>
      </c>
      <c r="D372" s="100">
        <v>2022</v>
      </c>
      <c r="E372" s="5" t="s">
        <v>127</v>
      </c>
      <c r="F372" s="5" t="s">
        <v>133</v>
      </c>
      <c r="G372" s="92" t="s">
        <v>79</v>
      </c>
      <c r="H372" s="93" t="s">
        <v>652</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c r="C373" s="91" t="s">
        <v>362</v>
      </c>
      <c r="D373" s="100">
        <v>2022</v>
      </c>
      <c r="E373" s="92" t="s">
        <v>105</v>
      </c>
      <c r="F373" s="92" t="s">
        <v>115</v>
      </c>
      <c r="G373" s="92" t="s">
        <v>79</v>
      </c>
      <c r="H373" s="93" t="s">
        <v>653</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c r="C374" s="91" t="s">
        <v>362</v>
      </c>
      <c r="D374" s="100">
        <v>2022</v>
      </c>
      <c r="E374" s="92" t="s">
        <v>89</v>
      </c>
      <c r="F374" s="92" t="s">
        <v>654</v>
      </c>
      <c r="G374" s="92" t="s">
        <v>79</v>
      </c>
      <c r="H374" s="93" t="s">
        <v>524</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c r="C375" s="91" t="s">
        <v>362</v>
      </c>
      <c r="D375" s="100">
        <v>2022</v>
      </c>
      <c r="E375" s="92" t="s">
        <v>89</v>
      </c>
      <c r="F375" s="92" t="s">
        <v>97</v>
      </c>
      <c r="G375" s="92" t="s">
        <v>79</v>
      </c>
      <c r="H375" s="93" t="s">
        <v>655</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c r="C376" s="91" t="s">
        <v>362</v>
      </c>
      <c r="D376" s="100">
        <v>2022</v>
      </c>
      <c r="E376" s="92" t="s">
        <v>89</v>
      </c>
      <c r="F376" s="92" t="s">
        <v>99</v>
      </c>
      <c r="G376" s="92" t="s">
        <v>79</v>
      </c>
      <c r="H376" s="93" t="s">
        <v>521</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45" thickBot="1">
      <c r="C377" s="91" t="s">
        <v>362</v>
      </c>
      <c r="D377" s="100">
        <v>2022</v>
      </c>
      <c r="E377" s="92" t="s">
        <v>89</v>
      </c>
      <c r="F377" s="92" t="s">
        <v>104</v>
      </c>
      <c r="G377" s="92" t="s">
        <v>79</v>
      </c>
      <c r="H377" s="93" t="s">
        <v>656</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45" thickBot="1">
      <c r="C378" s="91" t="s">
        <v>362</v>
      </c>
      <c r="D378" s="100">
        <v>2022</v>
      </c>
      <c r="E378" s="92" t="s">
        <v>89</v>
      </c>
      <c r="F378" s="92" t="s">
        <v>104</v>
      </c>
      <c r="G378" s="92" t="s">
        <v>79</v>
      </c>
      <c r="H378" s="93" t="s">
        <v>657</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c r="C379" s="91" t="s">
        <v>362</v>
      </c>
      <c r="D379" s="100">
        <v>2022</v>
      </c>
      <c r="E379" s="92" t="s">
        <v>89</v>
      </c>
      <c r="F379" s="92" t="s">
        <v>99</v>
      </c>
      <c r="G379" s="92" t="s">
        <v>79</v>
      </c>
      <c r="H379" s="93" t="s">
        <v>658</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c r="C380" s="91" t="s">
        <v>362</v>
      </c>
      <c r="D380" s="100">
        <v>2022</v>
      </c>
      <c r="E380" s="92" t="s">
        <v>105</v>
      </c>
      <c r="F380" s="92" t="s">
        <v>107</v>
      </c>
      <c r="G380" s="92" t="s">
        <v>79</v>
      </c>
      <c r="H380" s="92" t="s">
        <v>518</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c r="C381" s="91" t="s">
        <v>362</v>
      </c>
      <c r="D381" s="100">
        <v>2022</v>
      </c>
      <c r="E381" s="92" t="s">
        <v>89</v>
      </c>
      <c r="F381" s="92" t="s">
        <v>654</v>
      </c>
      <c r="G381" s="92" t="s">
        <v>79</v>
      </c>
      <c r="H381" s="93" t="s">
        <v>519</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c r="C382" s="108" t="s">
        <v>362</v>
      </c>
      <c r="D382" s="109">
        <v>2022</v>
      </c>
      <c r="E382" s="92" t="s">
        <v>89</v>
      </c>
      <c r="F382" s="92" t="s">
        <v>99</v>
      </c>
      <c r="G382" s="92" t="s">
        <v>79</v>
      </c>
      <c r="H382" s="93" t="s">
        <v>520</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45" thickBot="1">
      <c r="C383" s="88" t="s">
        <v>363</v>
      </c>
      <c r="D383" s="94">
        <v>2022</v>
      </c>
      <c r="E383" s="89" t="s">
        <v>77</v>
      </c>
      <c r="F383" s="89" t="s">
        <v>78</v>
      </c>
      <c r="G383" s="87" t="s">
        <v>79</v>
      </c>
      <c r="H383" s="87" t="s">
        <v>659</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45" thickBot="1">
      <c r="C384" s="88" t="s">
        <v>363</v>
      </c>
      <c r="D384" s="94">
        <v>2022</v>
      </c>
      <c r="E384" s="89" t="s">
        <v>77</v>
      </c>
      <c r="F384" s="89" t="s">
        <v>86</v>
      </c>
      <c r="G384" s="87" t="s">
        <v>91</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45" thickBot="1">
      <c r="C385" s="88" t="s">
        <v>363</v>
      </c>
      <c r="D385" s="94">
        <v>2022</v>
      </c>
      <c r="E385" s="89" t="s">
        <v>89</v>
      </c>
      <c r="F385" s="89" t="s">
        <v>90</v>
      </c>
      <c r="G385" s="87" t="s">
        <v>79</v>
      </c>
      <c r="H385" s="87" t="s">
        <v>527</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45" thickBot="1">
      <c r="C386" s="88" t="s">
        <v>363</v>
      </c>
      <c r="D386" s="94">
        <v>2022</v>
      </c>
      <c r="E386" s="89" t="s">
        <v>89</v>
      </c>
      <c r="F386" s="89" t="s">
        <v>94</v>
      </c>
      <c r="G386" s="87" t="s">
        <v>79</v>
      </c>
      <c r="H386" s="90" t="s">
        <v>659</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c r="C387" s="88" t="s">
        <v>363</v>
      </c>
      <c r="D387" s="94">
        <v>2022</v>
      </c>
      <c r="E387" s="89" t="s">
        <v>89</v>
      </c>
      <c r="F387" s="89" t="s">
        <v>97</v>
      </c>
      <c r="G387" s="87" t="s">
        <v>91</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c r="C388" s="88" t="s">
        <v>363</v>
      </c>
      <c r="D388" s="94">
        <v>2022</v>
      </c>
      <c r="E388" s="89" t="s">
        <v>89</v>
      </c>
      <c r="F388" s="89" t="s">
        <v>99</v>
      </c>
      <c r="G388" s="87" t="s">
        <v>91</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45" thickBot="1">
      <c r="C389" s="88" t="s">
        <v>363</v>
      </c>
      <c r="D389" s="94">
        <v>2022</v>
      </c>
      <c r="E389" s="89" t="s">
        <v>89</v>
      </c>
      <c r="F389" s="89" t="s">
        <v>102</v>
      </c>
      <c r="G389" s="87" t="s">
        <v>91</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45" thickBot="1">
      <c r="C390" s="88" t="s">
        <v>363</v>
      </c>
      <c r="D390" s="94">
        <v>2022</v>
      </c>
      <c r="E390" s="89" t="s">
        <v>89</v>
      </c>
      <c r="F390" s="89" t="s">
        <v>104</v>
      </c>
      <c r="G390" s="87" t="s">
        <v>79</v>
      </c>
      <c r="H390" s="90" t="s">
        <v>660</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c r="C391" s="88" t="s">
        <v>363</v>
      </c>
      <c r="D391" s="94">
        <v>2022</v>
      </c>
      <c r="E391" s="89" t="s">
        <v>105</v>
      </c>
      <c r="F391" s="89" t="s">
        <v>106</v>
      </c>
      <c r="G391" s="87" t="s">
        <v>91</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45" thickBot="1">
      <c r="C392" s="88" t="s">
        <v>363</v>
      </c>
      <c r="D392" s="94">
        <v>2022</v>
      </c>
      <c r="E392" s="89" t="s">
        <v>105</v>
      </c>
      <c r="F392" s="89" t="s">
        <v>107</v>
      </c>
      <c r="G392" s="87" t="s">
        <v>79</v>
      </c>
      <c r="H392" s="90" t="s">
        <v>527</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c r="C393" s="88" t="s">
        <v>363</v>
      </c>
      <c r="D393" s="94">
        <v>2022</v>
      </c>
      <c r="E393" s="89" t="s">
        <v>105</v>
      </c>
      <c r="F393" s="89" t="s">
        <v>109</v>
      </c>
      <c r="G393" s="87" t="s">
        <v>79</v>
      </c>
      <c r="H393" s="90" t="s">
        <v>659</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c r="C394" s="88" t="s">
        <v>363</v>
      </c>
      <c r="D394" s="94">
        <v>2022</v>
      </c>
      <c r="E394" s="89" t="s">
        <v>105</v>
      </c>
      <c r="F394" s="89" t="s">
        <v>112</v>
      </c>
      <c r="G394" s="87" t="s">
        <v>91</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c r="C395" s="88" t="s">
        <v>363</v>
      </c>
      <c r="D395" s="94">
        <v>2022</v>
      </c>
      <c r="E395" s="89" t="s">
        <v>105</v>
      </c>
      <c r="F395" s="89" t="s">
        <v>115</v>
      </c>
      <c r="G395" s="87" t="s">
        <v>91</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c r="C396" s="88" t="s">
        <v>363</v>
      </c>
      <c r="D396" s="94">
        <v>2022</v>
      </c>
      <c r="E396" s="89" t="s">
        <v>105</v>
      </c>
      <c r="F396" s="89" t="s">
        <v>117</v>
      </c>
      <c r="G396" s="87" t="s">
        <v>91</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1" thickBot="1">
      <c r="C397" s="88" t="s">
        <v>363</v>
      </c>
      <c r="D397" s="94">
        <v>2022</v>
      </c>
      <c r="E397" s="89" t="s">
        <v>119</v>
      </c>
      <c r="F397" s="89" t="s">
        <v>120</v>
      </c>
      <c r="G397" s="87" t="s">
        <v>91</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45" thickBot="1">
      <c r="C398" s="88" t="s">
        <v>363</v>
      </c>
      <c r="D398" s="94">
        <v>2022</v>
      </c>
      <c r="E398" s="89" t="s">
        <v>119</v>
      </c>
      <c r="F398" s="89" t="s">
        <v>121</v>
      </c>
      <c r="G398" s="87" t="s">
        <v>79</v>
      </c>
      <c r="H398" s="90" t="s">
        <v>527</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c r="C399" s="88" t="s">
        <v>363</v>
      </c>
      <c r="D399" s="94">
        <v>2022</v>
      </c>
      <c r="E399" s="89" t="s">
        <v>119</v>
      </c>
      <c r="F399" s="89" t="s">
        <v>122</v>
      </c>
      <c r="G399" s="87" t="s">
        <v>91</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45" thickBot="1">
      <c r="C400" s="88" t="s">
        <v>363</v>
      </c>
      <c r="D400" s="94">
        <v>2022</v>
      </c>
      <c r="E400" s="89" t="s">
        <v>123</v>
      </c>
      <c r="F400" s="89" t="s">
        <v>124</v>
      </c>
      <c r="G400" s="87" t="s">
        <v>79</v>
      </c>
      <c r="H400" s="90" t="s">
        <v>527</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45" thickBot="1">
      <c r="C401" s="88" t="s">
        <v>363</v>
      </c>
      <c r="D401" s="94">
        <v>2022</v>
      </c>
      <c r="E401" s="89" t="s">
        <v>123</v>
      </c>
      <c r="F401" s="89" t="s">
        <v>125</v>
      </c>
      <c r="G401" s="87" t="s">
        <v>91</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45" thickBot="1">
      <c r="C402" s="88" t="s">
        <v>363</v>
      </c>
      <c r="D402" s="94">
        <v>2022</v>
      </c>
      <c r="E402" s="89" t="s">
        <v>123</v>
      </c>
      <c r="F402" s="89" t="s">
        <v>126</v>
      </c>
      <c r="G402" s="87" t="s">
        <v>91</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45" thickBot="1">
      <c r="C403" s="88" t="s">
        <v>363</v>
      </c>
      <c r="D403" s="94">
        <v>2022</v>
      </c>
      <c r="E403" s="89" t="s">
        <v>127</v>
      </c>
      <c r="F403" s="89" t="s">
        <v>128</v>
      </c>
      <c r="G403" s="87" t="s">
        <v>79</v>
      </c>
      <c r="H403" s="90" t="s">
        <v>527</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c r="C404" s="88" t="s">
        <v>363</v>
      </c>
      <c r="D404" s="94">
        <v>2022</v>
      </c>
      <c r="E404" s="89" t="s">
        <v>127</v>
      </c>
      <c r="F404" s="89" t="s">
        <v>131</v>
      </c>
      <c r="G404" s="87" t="s">
        <v>91</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c r="C405" s="88" t="s">
        <v>363</v>
      </c>
      <c r="D405" s="94">
        <v>2022</v>
      </c>
      <c r="E405" s="89" t="s">
        <v>127</v>
      </c>
      <c r="F405" s="89" t="s">
        <v>133</v>
      </c>
      <c r="G405" s="87" t="s">
        <v>91</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1" thickBot="1">
      <c r="C406" s="88" t="s">
        <v>363</v>
      </c>
      <c r="D406" s="94">
        <v>2022</v>
      </c>
      <c r="E406" s="87" t="s">
        <v>119</v>
      </c>
      <c r="F406" s="87" t="s">
        <v>121</v>
      </c>
      <c r="G406" s="87" t="s">
        <v>79</v>
      </c>
      <c r="H406" s="90" t="s">
        <v>528</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45" thickBot="1">
      <c r="C407" s="88" t="s">
        <v>363</v>
      </c>
      <c r="D407" s="94">
        <v>2022</v>
      </c>
      <c r="E407" s="87" t="s">
        <v>89</v>
      </c>
      <c r="F407" s="87" t="s">
        <v>90</v>
      </c>
      <c r="G407" s="87" t="s">
        <v>79</v>
      </c>
      <c r="H407" s="90" t="s">
        <v>661</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45" thickBot="1">
      <c r="C408" s="88" t="s">
        <v>363</v>
      </c>
      <c r="D408" s="94">
        <v>2022</v>
      </c>
      <c r="E408" s="87" t="s">
        <v>89</v>
      </c>
      <c r="F408" s="87" t="s">
        <v>102</v>
      </c>
      <c r="G408" s="87" t="s">
        <v>79</v>
      </c>
      <c r="H408" s="90" t="s">
        <v>538</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c r="C409" s="88" t="s">
        <v>363</v>
      </c>
      <c r="D409" s="94">
        <v>2022</v>
      </c>
      <c r="E409" s="87" t="s">
        <v>127</v>
      </c>
      <c r="F409" s="87" t="s">
        <v>131</v>
      </c>
      <c r="G409" s="87" t="s">
        <v>79</v>
      </c>
      <c r="H409" s="90" t="s">
        <v>539</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45" thickBot="1">
      <c r="C410" s="88" t="s">
        <v>363</v>
      </c>
      <c r="D410" s="94">
        <v>2022</v>
      </c>
      <c r="E410" s="87" t="s">
        <v>89</v>
      </c>
      <c r="F410" s="87" t="s">
        <v>104</v>
      </c>
      <c r="G410" s="87" t="s">
        <v>79</v>
      </c>
      <c r="H410" s="90" t="s">
        <v>659</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c r="C411" s="88" t="s">
        <v>363</v>
      </c>
      <c r="D411" s="94">
        <v>2022</v>
      </c>
      <c r="E411" s="87" t="s">
        <v>105</v>
      </c>
      <c r="F411" s="87" t="s">
        <v>107</v>
      </c>
      <c r="G411" s="87" t="s">
        <v>79</v>
      </c>
      <c r="H411" s="90" t="s">
        <v>659</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1" thickBot="1">
      <c r="C412" s="88" t="s">
        <v>363</v>
      </c>
      <c r="D412" s="94">
        <v>2022</v>
      </c>
      <c r="E412" s="87" t="s">
        <v>89</v>
      </c>
      <c r="F412" s="87" t="s">
        <v>90</v>
      </c>
      <c r="G412" s="87" t="s">
        <v>79</v>
      </c>
      <c r="H412" s="90" t="s">
        <v>529</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45" thickBot="1">
      <c r="C413" s="88" t="s">
        <v>363</v>
      </c>
      <c r="D413" s="94">
        <v>2022</v>
      </c>
      <c r="E413" s="87" t="s">
        <v>89</v>
      </c>
      <c r="F413" s="87" t="s">
        <v>104</v>
      </c>
      <c r="G413" s="87" t="s">
        <v>79</v>
      </c>
      <c r="H413" s="90" t="s">
        <v>530</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45" thickBot="1">
      <c r="C414" s="88" t="s">
        <v>363</v>
      </c>
      <c r="D414" s="94">
        <v>2022</v>
      </c>
      <c r="E414" s="87" t="s">
        <v>89</v>
      </c>
      <c r="F414" s="87" t="s">
        <v>94</v>
      </c>
      <c r="G414" s="87" t="s">
        <v>79</v>
      </c>
      <c r="H414" s="90" t="s">
        <v>531</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c r="C415" s="88" t="s">
        <v>363</v>
      </c>
      <c r="D415" s="94">
        <v>2022</v>
      </c>
      <c r="E415" s="87" t="s">
        <v>105</v>
      </c>
      <c r="F415" s="87" t="s">
        <v>662</v>
      </c>
      <c r="G415" s="87" t="s">
        <v>79</v>
      </c>
      <c r="H415" s="90" t="s">
        <v>532</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45" thickBot="1">
      <c r="C416" s="88" t="s">
        <v>363</v>
      </c>
      <c r="D416" s="94">
        <v>2022</v>
      </c>
      <c r="E416" s="87" t="s">
        <v>119</v>
      </c>
      <c r="F416" s="87" t="s">
        <v>121</v>
      </c>
      <c r="G416" s="87" t="s">
        <v>79</v>
      </c>
      <c r="H416" s="90" t="s">
        <v>533</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1" thickBot="1">
      <c r="C417" s="88" t="s">
        <v>363</v>
      </c>
      <c r="D417" s="94">
        <v>2022</v>
      </c>
      <c r="E417" s="87" t="s">
        <v>119</v>
      </c>
      <c r="F417" s="87" t="s">
        <v>121</v>
      </c>
      <c r="G417" s="87" t="s">
        <v>79</v>
      </c>
      <c r="H417" s="90" t="s">
        <v>534</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45" thickBot="1">
      <c r="C418" s="88" t="s">
        <v>363</v>
      </c>
      <c r="D418" s="94">
        <v>2022</v>
      </c>
      <c r="E418" s="87" t="s">
        <v>127</v>
      </c>
      <c r="F418" s="87" t="s">
        <v>128</v>
      </c>
      <c r="G418" s="87" t="s">
        <v>79</v>
      </c>
      <c r="H418" s="90" t="s">
        <v>535</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45" thickBot="1">
      <c r="C419" s="88" t="s">
        <v>363</v>
      </c>
      <c r="D419" s="94">
        <v>2022</v>
      </c>
      <c r="E419" s="87" t="s">
        <v>89</v>
      </c>
      <c r="F419" s="87" t="s">
        <v>663</v>
      </c>
      <c r="G419" s="87" t="s">
        <v>79</v>
      </c>
      <c r="H419" s="90" t="s">
        <v>537</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45" thickBot="1">
      <c r="C420" s="88" t="s">
        <v>363</v>
      </c>
      <c r="D420" s="94">
        <v>2022</v>
      </c>
      <c r="E420" s="87" t="s">
        <v>89</v>
      </c>
      <c r="F420" s="87" t="s">
        <v>104</v>
      </c>
      <c r="G420" s="87" t="s">
        <v>79</v>
      </c>
      <c r="H420" s="90" t="s">
        <v>664</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45" thickBot="1">
      <c r="C421" s="110" t="s">
        <v>363</v>
      </c>
      <c r="D421" s="111">
        <v>2022</v>
      </c>
      <c r="E421" s="180" t="s">
        <v>123</v>
      </c>
      <c r="F421" s="180" t="s">
        <v>665</v>
      </c>
      <c r="G421" s="103" t="s">
        <v>79</v>
      </c>
      <c r="H421" s="180" t="s">
        <v>79</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45" thickBot="1">
      <c r="C422" s="95" t="s">
        <v>364</v>
      </c>
      <c r="D422" s="95" t="s">
        <v>379</v>
      </c>
      <c r="E422" s="5" t="s">
        <v>77</v>
      </c>
      <c r="F422" s="5" t="s">
        <v>78</v>
      </c>
      <c r="G422" s="92" t="s">
        <v>79</v>
      </c>
      <c r="H422" s="92" t="s">
        <v>540</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45" thickBot="1">
      <c r="C423" s="95" t="s">
        <v>364</v>
      </c>
      <c r="D423" s="95" t="s">
        <v>379</v>
      </c>
      <c r="E423" s="5" t="s">
        <v>77</v>
      </c>
      <c r="F423" s="5" t="s">
        <v>86</v>
      </c>
      <c r="G423" s="92" t="s">
        <v>91</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c r="C424" s="95" t="s">
        <v>364</v>
      </c>
      <c r="D424" s="95" t="s">
        <v>379</v>
      </c>
      <c r="E424" s="5" t="s">
        <v>89</v>
      </c>
      <c r="F424" s="5" t="s">
        <v>90</v>
      </c>
      <c r="G424" s="92" t="s">
        <v>91</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45" thickBot="1">
      <c r="C425" s="95" t="s">
        <v>364</v>
      </c>
      <c r="D425" s="95" t="s">
        <v>379</v>
      </c>
      <c r="E425" s="5" t="s">
        <v>89</v>
      </c>
      <c r="F425" s="5" t="s">
        <v>94</v>
      </c>
      <c r="G425" s="92" t="s">
        <v>79</v>
      </c>
      <c r="H425" s="93" t="s">
        <v>540</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c r="C426" s="95" t="s">
        <v>364</v>
      </c>
      <c r="D426" s="95" t="s">
        <v>379</v>
      </c>
      <c r="E426" s="5" t="s">
        <v>89</v>
      </c>
      <c r="F426" s="5" t="s">
        <v>97</v>
      </c>
      <c r="G426" s="92" t="s">
        <v>79</v>
      </c>
      <c r="H426" s="93" t="s">
        <v>540</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c r="C427" s="95" t="s">
        <v>364</v>
      </c>
      <c r="D427" s="95" t="s">
        <v>379</v>
      </c>
      <c r="E427" s="5" t="s">
        <v>89</v>
      </c>
      <c r="F427" s="5" t="s">
        <v>99</v>
      </c>
      <c r="G427" s="92" t="s">
        <v>79</v>
      </c>
      <c r="H427" s="93" t="s">
        <v>540</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45" thickBot="1">
      <c r="C428" s="95" t="s">
        <v>364</v>
      </c>
      <c r="D428" s="95" t="s">
        <v>379</v>
      </c>
      <c r="E428" s="5" t="s">
        <v>89</v>
      </c>
      <c r="F428" s="5" t="s">
        <v>102</v>
      </c>
      <c r="G428" s="92" t="s">
        <v>79</v>
      </c>
      <c r="H428" s="93" t="s">
        <v>540</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45" thickBot="1">
      <c r="C429" s="95" t="s">
        <v>364</v>
      </c>
      <c r="D429" s="95" t="s">
        <v>379</v>
      </c>
      <c r="E429" s="5" t="s">
        <v>89</v>
      </c>
      <c r="F429" s="5" t="s">
        <v>104</v>
      </c>
      <c r="G429" s="92" t="s">
        <v>79</v>
      </c>
      <c r="H429" s="93" t="s">
        <v>540</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c r="C430" s="95" t="s">
        <v>364</v>
      </c>
      <c r="D430" s="95" t="s">
        <v>379</v>
      </c>
      <c r="E430" s="5" t="s">
        <v>105</v>
      </c>
      <c r="F430" s="5" t="s">
        <v>106</v>
      </c>
      <c r="G430" s="92" t="s">
        <v>79</v>
      </c>
      <c r="H430" s="93" t="s">
        <v>541</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45" thickBot="1">
      <c r="C431" s="95" t="s">
        <v>364</v>
      </c>
      <c r="D431" s="95" t="s">
        <v>379</v>
      </c>
      <c r="E431" s="5" t="s">
        <v>105</v>
      </c>
      <c r="F431" s="5" t="s">
        <v>107</v>
      </c>
      <c r="G431" s="92" t="s">
        <v>79</v>
      </c>
      <c r="H431" s="93" t="s">
        <v>542</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c r="C432" s="95" t="s">
        <v>364</v>
      </c>
      <c r="D432" s="95" t="s">
        <v>379</v>
      </c>
      <c r="E432" s="5" t="s">
        <v>105</v>
      </c>
      <c r="F432" s="5" t="s">
        <v>109</v>
      </c>
      <c r="G432" s="92" t="s">
        <v>91</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c r="C433" s="95" t="s">
        <v>364</v>
      </c>
      <c r="D433" s="95" t="s">
        <v>379</v>
      </c>
      <c r="E433" s="5" t="s">
        <v>105</v>
      </c>
      <c r="F433" s="5" t="s">
        <v>112</v>
      </c>
      <c r="G433" s="92" t="s">
        <v>79</v>
      </c>
      <c r="H433" s="93" t="s">
        <v>543</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c r="C434" s="95" t="s">
        <v>364</v>
      </c>
      <c r="D434" s="95" t="s">
        <v>379</v>
      </c>
      <c r="E434" s="5" t="s">
        <v>105</v>
      </c>
      <c r="F434" s="5" t="s">
        <v>115</v>
      </c>
      <c r="G434" s="92" t="s">
        <v>79</v>
      </c>
      <c r="H434" s="93" t="s">
        <v>540</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c r="C435" s="95" t="s">
        <v>364</v>
      </c>
      <c r="D435" s="95" t="s">
        <v>379</v>
      </c>
      <c r="E435" s="5" t="s">
        <v>105</v>
      </c>
      <c r="F435" s="5" t="s">
        <v>117</v>
      </c>
      <c r="G435" s="92" t="s">
        <v>79</v>
      </c>
      <c r="H435" s="93" t="s">
        <v>543</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1" thickBot="1">
      <c r="C436" s="95" t="s">
        <v>364</v>
      </c>
      <c r="D436" s="95" t="s">
        <v>379</v>
      </c>
      <c r="E436" s="5" t="s">
        <v>119</v>
      </c>
      <c r="F436" s="5" t="s">
        <v>120</v>
      </c>
      <c r="G436" s="92" t="s">
        <v>79</v>
      </c>
      <c r="H436" s="93" t="s">
        <v>540</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45" thickBot="1">
      <c r="C437" s="95" t="s">
        <v>364</v>
      </c>
      <c r="D437" s="95" t="s">
        <v>379</v>
      </c>
      <c r="E437" s="5" t="s">
        <v>119</v>
      </c>
      <c r="F437" s="5" t="s">
        <v>121</v>
      </c>
      <c r="G437" s="92" t="s">
        <v>91</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c r="C438" s="95" t="s">
        <v>364</v>
      </c>
      <c r="D438" s="95" t="s">
        <v>379</v>
      </c>
      <c r="E438" s="5" t="s">
        <v>119</v>
      </c>
      <c r="F438" s="5" t="s">
        <v>122</v>
      </c>
      <c r="G438" s="92" t="s">
        <v>79</v>
      </c>
      <c r="H438" s="93" t="s">
        <v>540</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45" thickBot="1">
      <c r="C439" s="95" t="s">
        <v>364</v>
      </c>
      <c r="D439" s="95" t="s">
        <v>379</v>
      </c>
      <c r="E439" s="5" t="s">
        <v>123</v>
      </c>
      <c r="F439" s="5" t="s">
        <v>124</v>
      </c>
      <c r="G439" s="92" t="s">
        <v>91</v>
      </c>
      <c r="H439" s="93" t="s">
        <v>544</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45" thickBot="1">
      <c r="C440" s="95" t="s">
        <v>364</v>
      </c>
      <c r="D440" s="95" t="s">
        <v>379</v>
      </c>
      <c r="E440" s="5" t="s">
        <v>123</v>
      </c>
      <c r="F440" s="5" t="s">
        <v>125</v>
      </c>
      <c r="G440" s="92" t="s">
        <v>91</v>
      </c>
      <c r="H440" s="93" t="s">
        <v>544</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45" thickBot="1">
      <c r="C441" s="95" t="s">
        <v>364</v>
      </c>
      <c r="D441" s="95" t="s">
        <v>379</v>
      </c>
      <c r="E441" s="5" t="s">
        <v>123</v>
      </c>
      <c r="F441" s="5" t="s">
        <v>126</v>
      </c>
      <c r="G441" s="92" t="s">
        <v>91</v>
      </c>
      <c r="H441" s="93" t="s">
        <v>544</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45" thickBot="1">
      <c r="C442" s="95" t="s">
        <v>364</v>
      </c>
      <c r="D442" s="95" t="s">
        <v>379</v>
      </c>
      <c r="E442" s="5" t="s">
        <v>127</v>
      </c>
      <c r="F442" s="5" t="s">
        <v>128</v>
      </c>
      <c r="G442" s="92" t="s">
        <v>79</v>
      </c>
      <c r="H442" s="93" t="s">
        <v>543</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c r="C443" s="95" t="s">
        <v>364</v>
      </c>
      <c r="D443" s="95" t="s">
        <v>379</v>
      </c>
      <c r="E443" s="5" t="s">
        <v>127</v>
      </c>
      <c r="F443" s="5" t="s">
        <v>131</v>
      </c>
      <c r="G443" s="92" t="s">
        <v>79</v>
      </c>
      <c r="H443" s="93" t="s">
        <v>543</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c r="C444" s="95" t="s">
        <v>364</v>
      </c>
      <c r="D444" s="95" t="s">
        <v>379</v>
      </c>
      <c r="E444" s="5" t="s">
        <v>127</v>
      </c>
      <c r="F444" s="5" t="s">
        <v>133</v>
      </c>
      <c r="G444" s="92" t="s">
        <v>79</v>
      </c>
      <c r="H444" s="93" t="s">
        <v>543</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45" thickBot="1">
      <c r="C445" s="88" t="s">
        <v>366</v>
      </c>
      <c r="D445" s="94">
        <v>2022</v>
      </c>
      <c r="E445" s="89" t="s">
        <v>77</v>
      </c>
      <c r="F445" s="89" t="s">
        <v>78</v>
      </c>
      <c r="G445" s="87" t="s">
        <v>91</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45" thickBot="1">
      <c r="C446" s="88" t="s">
        <v>366</v>
      </c>
      <c r="D446" s="94">
        <v>2022</v>
      </c>
      <c r="E446" s="89" t="s">
        <v>77</v>
      </c>
      <c r="F446" s="89" t="s">
        <v>86</v>
      </c>
      <c r="G446" s="87" t="s">
        <v>91</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c r="C447" s="88" t="s">
        <v>366</v>
      </c>
      <c r="D447" s="94">
        <v>2022</v>
      </c>
      <c r="E447" s="89" t="s">
        <v>89</v>
      </c>
      <c r="F447" s="89" t="s">
        <v>90</v>
      </c>
      <c r="G447" s="87" t="s">
        <v>79</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45" thickBot="1">
      <c r="C448" s="88" t="s">
        <v>366</v>
      </c>
      <c r="D448" s="94">
        <v>2022</v>
      </c>
      <c r="E448" s="89" t="s">
        <v>89</v>
      </c>
      <c r="F448" s="89" t="s">
        <v>94</v>
      </c>
      <c r="G448" s="87" t="s">
        <v>79</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c r="C449" s="88" t="s">
        <v>366</v>
      </c>
      <c r="D449" s="94">
        <v>2022</v>
      </c>
      <c r="E449" s="89" t="s">
        <v>89</v>
      </c>
      <c r="F449" s="89" t="s">
        <v>97</v>
      </c>
      <c r="G449" s="87" t="s">
        <v>79</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c r="C450" s="88" t="s">
        <v>366</v>
      </c>
      <c r="D450" s="94">
        <v>2022</v>
      </c>
      <c r="E450" s="89" t="s">
        <v>89</v>
      </c>
      <c r="F450" s="89" t="s">
        <v>99</v>
      </c>
      <c r="G450" s="87" t="s">
        <v>79</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45" thickBot="1">
      <c r="C451" s="88" t="s">
        <v>366</v>
      </c>
      <c r="D451" s="94">
        <v>2022</v>
      </c>
      <c r="E451" s="89" t="s">
        <v>89</v>
      </c>
      <c r="F451" s="89" t="s">
        <v>102</v>
      </c>
      <c r="G451" s="87" t="s">
        <v>79</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45" thickBot="1">
      <c r="C452" s="88" t="s">
        <v>366</v>
      </c>
      <c r="D452" s="94">
        <v>2022</v>
      </c>
      <c r="E452" s="89" t="s">
        <v>89</v>
      </c>
      <c r="F452" s="89" t="s">
        <v>104</v>
      </c>
      <c r="G452" s="87" t="s">
        <v>79</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c r="C453" s="88" t="s">
        <v>366</v>
      </c>
      <c r="D453" s="94">
        <v>2022</v>
      </c>
      <c r="E453" s="89" t="s">
        <v>105</v>
      </c>
      <c r="F453" s="89" t="s">
        <v>106</v>
      </c>
      <c r="G453" s="87" t="s">
        <v>91</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c r="C454" s="88" t="s">
        <v>366</v>
      </c>
      <c r="D454" s="94">
        <v>2022</v>
      </c>
      <c r="E454" s="89" t="s">
        <v>105</v>
      </c>
      <c r="F454" s="89" t="s">
        <v>107</v>
      </c>
      <c r="G454" s="87" t="s">
        <v>91</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c r="C455" s="88" t="s">
        <v>366</v>
      </c>
      <c r="D455" s="94">
        <v>2022</v>
      </c>
      <c r="E455" s="89" t="s">
        <v>105</v>
      </c>
      <c r="F455" s="89" t="s">
        <v>109</v>
      </c>
      <c r="G455" s="87" t="s">
        <v>91</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c r="C456" s="88" t="s">
        <v>366</v>
      </c>
      <c r="D456" s="94">
        <v>2022</v>
      </c>
      <c r="E456" s="89" t="s">
        <v>105</v>
      </c>
      <c r="F456" s="89" t="s">
        <v>112</v>
      </c>
      <c r="G456" s="87" t="s">
        <v>79</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c r="C457" s="88" t="s">
        <v>366</v>
      </c>
      <c r="D457" s="94">
        <v>2022</v>
      </c>
      <c r="E457" s="89" t="s">
        <v>105</v>
      </c>
      <c r="F457" s="89" t="s">
        <v>115</v>
      </c>
      <c r="G457" s="87" t="s">
        <v>91</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c r="C458" s="88" t="s">
        <v>366</v>
      </c>
      <c r="D458" s="94">
        <v>2022</v>
      </c>
      <c r="E458" s="89" t="s">
        <v>105</v>
      </c>
      <c r="F458" s="89" t="s">
        <v>117</v>
      </c>
      <c r="G458" s="87" t="s">
        <v>79</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1" thickBot="1">
      <c r="C459" s="88" t="s">
        <v>366</v>
      </c>
      <c r="D459" s="94">
        <v>2022</v>
      </c>
      <c r="E459" s="89" t="s">
        <v>119</v>
      </c>
      <c r="F459" s="89" t="s">
        <v>120</v>
      </c>
      <c r="G459" s="87" t="s">
        <v>91</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45" thickBot="1">
      <c r="C460" s="88" t="s">
        <v>366</v>
      </c>
      <c r="D460" s="94">
        <v>2022</v>
      </c>
      <c r="E460" s="89" t="s">
        <v>119</v>
      </c>
      <c r="F460" s="89" t="s">
        <v>121</v>
      </c>
      <c r="G460" s="87" t="s">
        <v>91</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c r="C461" s="88" t="s">
        <v>366</v>
      </c>
      <c r="D461" s="94">
        <v>2022</v>
      </c>
      <c r="E461" s="89" t="s">
        <v>119</v>
      </c>
      <c r="F461" s="89" t="s">
        <v>122</v>
      </c>
      <c r="G461" s="87" t="s">
        <v>91</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45" thickBot="1">
      <c r="C462" s="88" t="s">
        <v>366</v>
      </c>
      <c r="D462" s="94">
        <v>2022</v>
      </c>
      <c r="E462" s="89" t="s">
        <v>123</v>
      </c>
      <c r="F462" s="89" t="s">
        <v>124</v>
      </c>
      <c r="G462" s="87" t="s">
        <v>91</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45" thickBot="1">
      <c r="C463" s="88" t="s">
        <v>366</v>
      </c>
      <c r="D463" s="94">
        <v>2022</v>
      </c>
      <c r="E463" s="89" t="s">
        <v>123</v>
      </c>
      <c r="F463" s="89" t="s">
        <v>125</v>
      </c>
      <c r="G463" s="87" t="s">
        <v>91</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45" thickBot="1">
      <c r="C464" s="88" t="s">
        <v>366</v>
      </c>
      <c r="D464" s="94">
        <v>2022</v>
      </c>
      <c r="E464" s="89" t="s">
        <v>123</v>
      </c>
      <c r="F464" s="89" t="s">
        <v>126</v>
      </c>
      <c r="G464" s="87" t="s">
        <v>91</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45" thickBot="1">
      <c r="C465" s="88" t="s">
        <v>366</v>
      </c>
      <c r="D465" s="94">
        <v>2022</v>
      </c>
      <c r="E465" s="89" t="s">
        <v>127</v>
      </c>
      <c r="F465" s="89" t="s">
        <v>128</v>
      </c>
      <c r="G465" s="87" t="s">
        <v>79</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c r="C466" s="88" t="s">
        <v>366</v>
      </c>
      <c r="D466" s="94">
        <v>2022</v>
      </c>
      <c r="E466" s="89" t="s">
        <v>127</v>
      </c>
      <c r="F466" s="89" t="s">
        <v>131</v>
      </c>
      <c r="G466" s="87" t="s">
        <v>79</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c r="C467" s="88" t="s">
        <v>366</v>
      </c>
      <c r="D467" s="94">
        <v>2022</v>
      </c>
      <c r="E467" s="89" t="s">
        <v>127</v>
      </c>
      <c r="F467" s="89" t="s">
        <v>133</v>
      </c>
      <c r="G467" s="87" t="s">
        <v>79</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45" thickBot="1">
      <c r="C468" s="95" t="s">
        <v>367</v>
      </c>
      <c r="D468" s="96">
        <v>2022</v>
      </c>
      <c r="E468" s="5" t="s">
        <v>77</v>
      </c>
      <c r="F468" s="5" t="s">
        <v>78</v>
      </c>
      <c r="G468" s="92" t="s">
        <v>91</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45" thickBot="1">
      <c r="C469" s="95" t="s">
        <v>367</v>
      </c>
      <c r="D469" s="96">
        <v>2022</v>
      </c>
      <c r="E469" s="5" t="s">
        <v>77</v>
      </c>
      <c r="F469" s="5" t="s">
        <v>86</v>
      </c>
      <c r="G469" s="92" t="s">
        <v>91</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c r="C470" s="95" t="s">
        <v>367</v>
      </c>
      <c r="D470" s="96">
        <v>2022</v>
      </c>
      <c r="E470" s="5" t="s">
        <v>89</v>
      </c>
      <c r="F470" s="5" t="s">
        <v>90</v>
      </c>
      <c r="G470" s="92" t="s">
        <v>79</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45" thickBot="1">
      <c r="C471" s="95" t="s">
        <v>367</v>
      </c>
      <c r="D471" s="96">
        <v>2022</v>
      </c>
      <c r="E471" s="5" t="s">
        <v>89</v>
      </c>
      <c r="F471" s="5" t="s">
        <v>94</v>
      </c>
      <c r="G471" s="92" t="s">
        <v>79</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c r="C472" s="95" t="s">
        <v>367</v>
      </c>
      <c r="D472" s="96">
        <v>2022</v>
      </c>
      <c r="E472" s="5" t="s">
        <v>89</v>
      </c>
      <c r="F472" s="5" t="s">
        <v>97</v>
      </c>
      <c r="G472" s="92" t="s">
        <v>91</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c r="C473" s="95" t="s">
        <v>367</v>
      </c>
      <c r="D473" s="96">
        <v>2022</v>
      </c>
      <c r="E473" s="5" t="s">
        <v>89</v>
      </c>
      <c r="F473" s="5" t="s">
        <v>99</v>
      </c>
      <c r="G473" s="92" t="s">
        <v>79</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45" thickBot="1">
      <c r="C474" s="95" t="s">
        <v>367</v>
      </c>
      <c r="D474" s="96">
        <v>2022</v>
      </c>
      <c r="E474" s="5" t="s">
        <v>89</v>
      </c>
      <c r="F474" s="5" t="s">
        <v>102</v>
      </c>
      <c r="G474" s="92" t="s">
        <v>79</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45" thickBot="1">
      <c r="C475" s="95" t="s">
        <v>367</v>
      </c>
      <c r="D475" s="96">
        <v>2022</v>
      </c>
      <c r="E475" s="5" t="s">
        <v>89</v>
      </c>
      <c r="F475" s="5" t="s">
        <v>104</v>
      </c>
      <c r="G475" s="92" t="s">
        <v>79</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c r="C476" s="95" t="s">
        <v>367</v>
      </c>
      <c r="D476" s="96">
        <v>2022</v>
      </c>
      <c r="E476" s="5" t="s">
        <v>105</v>
      </c>
      <c r="F476" s="5" t="s">
        <v>106</v>
      </c>
      <c r="G476" s="92" t="s">
        <v>91</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c r="C477" s="95" t="s">
        <v>367</v>
      </c>
      <c r="D477" s="96">
        <v>2022</v>
      </c>
      <c r="E477" s="5" t="s">
        <v>105</v>
      </c>
      <c r="F477" s="5" t="s">
        <v>107</v>
      </c>
      <c r="G477" s="92" t="s">
        <v>79</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c r="C478" s="95" t="s">
        <v>367</v>
      </c>
      <c r="D478" s="96">
        <v>2022</v>
      </c>
      <c r="E478" s="5" t="s">
        <v>105</v>
      </c>
      <c r="F478" s="5" t="s">
        <v>109</v>
      </c>
      <c r="G478" s="92" t="s">
        <v>91</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c r="C479" s="95" t="s">
        <v>367</v>
      </c>
      <c r="D479" s="96">
        <v>2022</v>
      </c>
      <c r="E479" s="5" t="s">
        <v>105</v>
      </c>
      <c r="F479" s="5" t="s">
        <v>112</v>
      </c>
      <c r="G479" s="92" t="s">
        <v>91</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c r="C480" s="95" t="s">
        <v>367</v>
      </c>
      <c r="D480" s="96">
        <v>2022</v>
      </c>
      <c r="E480" s="5" t="s">
        <v>105</v>
      </c>
      <c r="F480" s="5" t="s">
        <v>115</v>
      </c>
      <c r="G480" s="92" t="s">
        <v>91</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c r="C481" s="95" t="s">
        <v>367</v>
      </c>
      <c r="D481" s="96">
        <v>2022</v>
      </c>
      <c r="E481" s="5" t="s">
        <v>105</v>
      </c>
      <c r="F481" s="5" t="s">
        <v>117</v>
      </c>
      <c r="G481" s="92" t="s">
        <v>79</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1" thickBot="1">
      <c r="C482" s="95" t="s">
        <v>367</v>
      </c>
      <c r="D482" s="96">
        <v>2022</v>
      </c>
      <c r="E482" s="5" t="s">
        <v>119</v>
      </c>
      <c r="F482" s="5" t="s">
        <v>120</v>
      </c>
      <c r="G482" s="92" t="s">
        <v>91</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45" thickBot="1">
      <c r="C483" s="95" t="s">
        <v>367</v>
      </c>
      <c r="D483" s="96">
        <v>2022</v>
      </c>
      <c r="E483" s="5" t="s">
        <v>119</v>
      </c>
      <c r="F483" s="5" t="s">
        <v>121</v>
      </c>
      <c r="G483" s="92" t="s">
        <v>91</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c r="C484" s="95" t="s">
        <v>367</v>
      </c>
      <c r="D484" s="96">
        <v>2022</v>
      </c>
      <c r="E484" s="5" t="s">
        <v>119</v>
      </c>
      <c r="F484" s="5" t="s">
        <v>122</v>
      </c>
      <c r="G484" s="92" t="s">
        <v>79</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45" thickBot="1">
      <c r="C485" s="95" t="s">
        <v>367</v>
      </c>
      <c r="D485" s="96">
        <v>2022</v>
      </c>
      <c r="E485" s="5" t="s">
        <v>123</v>
      </c>
      <c r="F485" s="5" t="s">
        <v>124</v>
      </c>
      <c r="G485" s="92" t="s">
        <v>91</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45" thickBot="1">
      <c r="C486" s="95" t="s">
        <v>367</v>
      </c>
      <c r="D486" s="96">
        <v>2022</v>
      </c>
      <c r="E486" s="5" t="s">
        <v>123</v>
      </c>
      <c r="F486" s="5" t="s">
        <v>125</v>
      </c>
      <c r="G486" s="92" t="s">
        <v>91</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45" thickBot="1">
      <c r="C487" s="95" t="s">
        <v>367</v>
      </c>
      <c r="D487" s="96">
        <v>2022</v>
      </c>
      <c r="E487" s="5" t="s">
        <v>123</v>
      </c>
      <c r="F487" s="5" t="s">
        <v>126</v>
      </c>
      <c r="G487" s="92" t="s">
        <v>79</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45" thickBot="1">
      <c r="C488" s="95" t="s">
        <v>367</v>
      </c>
      <c r="D488" s="96">
        <v>2022</v>
      </c>
      <c r="E488" s="5" t="s">
        <v>127</v>
      </c>
      <c r="F488" s="5" t="s">
        <v>128</v>
      </c>
      <c r="G488" s="92" t="s">
        <v>79</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c r="C489" s="95" t="s">
        <v>367</v>
      </c>
      <c r="D489" s="96">
        <v>2022</v>
      </c>
      <c r="E489" s="5" t="s">
        <v>127</v>
      </c>
      <c r="F489" s="5" t="s">
        <v>131</v>
      </c>
      <c r="G489" s="92" t="s">
        <v>79</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c r="C490" s="95" t="s">
        <v>367</v>
      </c>
      <c r="D490" s="96">
        <v>2022</v>
      </c>
      <c r="E490" s="5" t="s">
        <v>127</v>
      </c>
      <c r="F490" s="5" t="s">
        <v>133</v>
      </c>
      <c r="G490" s="92" t="s">
        <v>79</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45" thickBot="1">
      <c r="C491" s="95" t="s">
        <v>368</v>
      </c>
      <c r="D491" s="95" t="s">
        <v>379</v>
      </c>
      <c r="E491" s="5" t="s">
        <v>77</v>
      </c>
      <c r="F491" s="5" t="s">
        <v>78</v>
      </c>
      <c r="G491" s="92" t="s">
        <v>91</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45" thickBot="1">
      <c r="C492" s="95" t="s">
        <v>368</v>
      </c>
      <c r="D492" s="95" t="s">
        <v>379</v>
      </c>
      <c r="E492" s="5" t="s">
        <v>77</v>
      </c>
      <c r="F492" s="5" t="s">
        <v>86</v>
      </c>
      <c r="G492" s="92" t="s">
        <v>91</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c r="C493" s="95" t="s">
        <v>368</v>
      </c>
      <c r="D493" s="95" t="s">
        <v>379</v>
      </c>
      <c r="E493" s="5" t="s">
        <v>89</v>
      </c>
      <c r="F493" s="5" t="s">
        <v>90</v>
      </c>
      <c r="G493" s="92" t="s">
        <v>91</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45" thickBot="1">
      <c r="C494" s="95" t="s">
        <v>368</v>
      </c>
      <c r="D494" s="95" t="s">
        <v>379</v>
      </c>
      <c r="E494" s="5" t="s">
        <v>89</v>
      </c>
      <c r="F494" s="5" t="s">
        <v>94</v>
      </c>
      <c r="G494" s="92" t="s">
        <v>91</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c r="C495" s="95" t="s">
        <v>368</v>
      </c>
      <c r="D495" s="95" t="s">
        <v>379</v>
      </c>
      <c r="E495" s="5" t="s">
        <v>89</v>
      </c>
      <c r="F495" s="5" t="s">
        <v>97</v>
      </c>
      <c r="G495" s="92" t="s">
        <v>79</v>
      </c>
      <c r="H495" s="93" t="s">
        <v>545</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c r="C496" s="95" t="s">
        <v>368</v>
      </c>
      <c r="D496" s="95" t="s">
        <v>379</v>
      </c>
      <c r="E496" s="5" t="s">
        <v>89</v>
      </c>
      <c r="F496" s="5" t="s">
        <v>99</v>
      </c>
      <c r="G496" s="92" t="s">
        <v>79</v>
      </c>
      <c r="H496" s="93" t="s">
        <v>546</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45" thickBot="1">
      <c r="C497" s="95" t="s">
        <v>368</v>
      </c>
      <c r="D497" s="95" t="s">
        <v>379</v>
      </c>
      <c r="E497" s="5" t="s">
        <v>89</v>
      </c>
      <c r="F497" s="5" t="s">
        <v>102</v>
      </c>
      <c r="G497" s="92" t="s">
        <v>79</v>
      </c>
      <c r="H497" s="93" t="s">
        <v>547</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45" thickBot="1">
      <c r="C498" s="95" t="s">
        <v>368</v>
      </c>
      <c r="D498" s="95" t="s">
        <v>379</v>
      </c>
      <c r="E498" s="5" t="s">
        <v>89</v>
      </c>
      <c r="F498" s="5" t="s">
        <v>104</v>
      </c>
      <c r="G498" s="92" t="s">
        <v>79</v>
      </c>
      <c r="H498" s="93" t="s">
        <v>666</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c r="C499" s="95" t="s">
        <v>368</v>
      </c>
      <c r="D499" s="95" t="s">
        <v>379</v>
      </c>
      <c r="E499" s="5" t="s">
        <v>105</v>
      </c>
      <c r="F499" s="5" t="s">
        <v>106</v>
      </c>
      <c r="G499" s="92" t="s">
        <v>91</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c r="C500" s="95" t="s">
        <v>368</v>
      </c>
      <c r="D500" s="95" t="s">
        <v>379</v>
      </c>
      <c r="E500" s="5" t="s">
        <v>105</v>
      </c>
      <c r="F500" s="5" t="s">
        <v>107</v>
      </c>
      <c r="G500" s="92" t="s">
        <v>91</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c r="C501" s="95" t="s">
        <v>368</v>
      </c>
      <c r="D501" s="95" t="s">
        <v>379</v>
      </c>
      <c r="E501" s="5" t="s">
        <v>105</v>
      </c>
      <c r="F501" s="5" t="s">
        <v>109</v>
      </c>
      <c r="G501" s="92" t="s">
        <v>91</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c r="C502" s="95" t="s">
        <v>368</v>
      </c>
      <c r="D502" s="95" t="s">
        <v>379</v>
      </c>
      <c r="E502" s="5" t="s">
        <v>105</v>
      </c>
      <c r="F502" s="5" t="s">
        <v>112</v>
      </c>
      <c r="G502" s="92" t="s">
        <v>91</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c r="C503" s="95" t="s">
        <v>368</v>
      </c>
      <c r="D503" s="95" t="s">
        <v>379</v>
      </c>
      <c r="E503" s="5" t="s">
        <v>105</v>
      </c>
      <c r="F503" s="5" t="s">
        <v>115</v>
      </c>
      <c r="G503" s="92" t="s">
        <v>79</v>
      </c>
      <c r="H503" s="93" t="s">
        <v>545</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c r="C504" s="95" t="s">
        <v>368</v>
      </c>
      <c r="D504" s="95" t="s">
        <v>379</v>
      </c>
      <c r="E504" s="5" t="s">
        <v>105</v>
      </c>
      <c r="F504" s="5" t="s">
        <v>117</v>
      </c>
      <c r="G504" s="92" t="s">
        <v>91</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1" thickBot="1">
      <c r="C505" s="95" t="s">
        <v>368</v>
      </c>
      <c r="D505" s="95" t="s">
        <v>379</v>
      </c>
      <c r="E505" s="5" t="s">
        <v>119</v>
      </c>
      <c r="F505" s="5" t="s">
        <v>120</v>
      </c>
      <c r="G505" s="92" t="s">
        <v>91</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45" thickBot="1">
      <c r="C506" s="95" t="s">
        <v>368</v>
      </c>
      <c r="D506" s="95" t="s">
        <v>379</v>
      </c>
      <c r="E506" s="5" t="s">
        <v>119</v>
      </c>
      <c r="F506" s="5" t="s">
        <v>121</v>
      </c>
      <c r="G506" s="92" t="s">
        <v>91</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c r="C507" s="95" t="s">
        <v>368</v>
      </c>
      <c r="D507" s="95" t="s">
        <v>379</v>
      </c>
      <c r="E507" s="5" t="s">
        <v>119</v>
      </c>
      <c r="F507" s="5" t="s">
        <v>122</v>
      </c>
      <c r="G507" s="92" t="s">
        <v>79</v>
      </c>
      <c r="H507" s="93" t="s">
        <v>548</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45" thickBot="1">
      <c r="C508" s="95" t="s">
        <v>368</v>
      </c>
      <c r="D508" s="95" t="s">
        <v>379</v>
      </c>
      <c r="E508" s="5" t="s">
        <v>123</v>
      </c>
      <c r="F508" s="5" t="s">
        <v>124</v>
      </c>
      <c r="G508" s="92" t="s">
        <v>91</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45" thickBot="1">
      <c r="C509" s="95" t="s">
        <v>368</v>
      </c>
      <c r="D509" s="95" t="s">
        <v>379</v>
      </c>
      <c r="E509" s="5" t="s">
        <v>123</v>
      </c>
      <c r="F509" s="5" t="s">
        <v>125</v>
      </c>
      <c r="G509" s="92" t="s">
        <v>91</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45" thickBot="1">
      <c r="C510" s="95" t="s">
        <v>368</v>
      </c>
      <c r="D510" s="95" t="s">
        <v>379</v>
      </c>
      <c r="E510" s="5" t="s">
        <v>123</v>
      </c>
      <c r="F510" s="5" t="s">
        <v>126</v>
      </c>
      <c r="G510" s="92" t="s">
        <v>91</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45" thickBot="1">
      <c r="C511" s="95" t="s">
        <v>368</v>
      </c>
      <c r="D511" s="95" t="s">
        <v>379</v>
      </c>
      <c r="E511" s="5" t="s">
        <v>127</v>
      </c>
      <c r="F511" s="5" t="s">
        <v>128</v>
      </c>
      <c r="G511" s="92" t="s">
        <v>79</v>
      </c>
      <c r="H511" s="93" t="s">
        <v>549</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c r="C512" s="95" t="s">
        <v>368</v>
      </c>
      <c r="D512" s="95" t="s">
        <v>379</v>
      </c>
      <c r="E512" s="5" t="s">
        <v>127</v>
      </c>
      <c r="F512" s="5" t="s">
        <v>131</v>
      </c>
      <c r="G512" s="92" t="s">
        <v>79</v>
      </c>
      <c r="H512" s="93" t="s">
        <v>667</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c r="C513" s="95" t="s">
        <v>368</v>
      </c>
      <c r="D513" s="95" t="s">
        <v>379</v>
      </c>
      <c r="E513" s="5" t="s">
        <v>127</v>
      </c>
      <c r="F513" s="5" t="s">
        <v>133</v>
      </c>
      <c r="G513" s="92" t="s">
        <v>91</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45" thickBot="1">
      <c r="C514" s="88" t="s">
        <v>369</v>
      </c>
      <c r="D514" s="94">
        <v>2022</v>
      </c>
      <c r="E514" s="89" t="s">
        <v>77</v>
      </c>
      <c r="F514" s="89" t="s">
        <v>78</v>
      </c>
      <c r="G514" s="87" t="s">
        <v>79</v>
      </c>
      <c r="H514" s="87" t="s">
        <v>551</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45" thickBot="1">
      <c r="C515" s="88" t="s">
        <v>369</v>
      </c>
      <c r="D515" s="94">
        <v>2022</v>
      </c>
      <c r="E515" s="89" t="s">
        <v>77</v>
      </c>
      <c r="F515" s="89" t="s">
        <v>86</v>
      </c>
      <c r="G515" s="87" t="s">
        <v>91</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45" thickBot="1">
      <c r="C516" s="88" t="s">
        <v>369</v>
      </c>
      <c r="D516" s="94">
        <v>2022</v>
      </c>
      <c r="E516" s="89" t="s">
        <v>89</v>
      </c>
      <c r="F516" s="89" t="s">
        <v>90</v>
      </c>
      <c r="G516" s="87" t="s">
        <v>79</v>
      </c>
      <c r="H516" s="87" t="s">
        <v>551</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45" thickBot="1">
      <c r="C517" s="88" t="s">
        <v>369</v>
      </c>
      <c r="D517" s="94">
        <v>2022</v>
      </c>
      <c r="E517" s="89" t="s">
        <v>89</v>
      </c>
      <c r="F517" s="89" t="s">
        <v>94</v>
      </c>
      <c r="G517" s="87" t="s">
        <v>79</v>
      </c>
      <c r="H517" s="90" t="s">
        <v>551</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c r="C518" s="88" t="s">
        <v>369</v>
      </c>
      <c r="D518" s="94">
        <v>2022</v>
      </c>
      <c r="E518" s="89" t="s">
        <v>89</v>
      </c>
      <c r="F518" s="89" t="s">
        <v>97</v>
      </c>
      <c r="G518" s="87" t="s">
        <v>91</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c r="C519" s="88" t="s">
        <v>369</v>
      </c>
      <c r="D519" s="94">
        <v>2022</v>
      </c>
      <c r="E519" s="89" t="s">
        <v>89</v>
      </c>
      <c r="F519" s="89" t="s">
        <v>99</v>
      </c>
      <c r="G519" s="87" t="s">
        <v>91</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45" thickBot="1">
      <c r="C520" s="88" t="s">
        <v>369</v>
      </c>
      <c r="D520" s="94">
        <v>2022</v>
      </c>
      <c r="E520" s="89" t="s">
        <v>89</v>
      </c>
      <c r="F520" s="89" t="s">
        <v>102</v>
      </c>
      <c r="G520" s="87" t="s">
        <v>79</v>
      </c>
      <c r="H520" s="90" t="s">
        <v>552</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45" thickBot="1">
      <c r="C521" s="88" t="s">
        <v>369</v>
      </c>
      <c r="D521" s="94">
        <v>2022</v>
      </c>
      <c r="E521" s="89" t="s">
        <v>89</v>
      </c>
      <c r="F521" s="89" t="s">
        <v>104</v>
      </c>
      <c r="G521" s="87" t="s">
        <v>91</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c r="C522" s="88" t="s">
        <v>369</v>
      </c>
      <c r="D522" s="94">
        <v>2022</v>
      </c>
      <c r="E522" s="89" t="s">
        <v>105</v>
      </c>
      <c r="F522" s="89" t="s">
        <v>106</v>
      </c>
      <c r="G522" s="87" t="s">
        <v>91</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c r="C523" s="88" t="s">
        <v>369</v>
      </c>
      <c r="D523" s="94">
        <v>2022</v>
      </c>
      <c r="E523" s="89" t="s">
        <v>105</v>
      </c>
      <c r="F523" s="89" t="s">
        <v>107</v>
      </c>
      <c r="G523" s="87" t="s">
        <v>91</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c r="C524" s="88" t="s">
        <v>369</v>
      </c>
      <c r="D524" s="94">
        <v>2022</v>
      </c>
      <c r="E524" s="89" t="s">
        <v>105</v>
      </c>
      <c r="F524" s="89" t="s">
        <v>109</v>
      </c>
      <c r="G524" s="87" t="s">
        <v>79</v>
      </c>
      <c r="H524" s="90" t="s">
        <v>668</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c r="C525" s="88" t="s">
        <v>369</v>
      </c>
      <c r="D525" s="94">
        <v>2022</v>
      </c>
      <c r="E525" s="89" t="s">
        <v>105</v>
      </c>
      <c r="F525" s="89" t="s">
        <v>112</v>
      </c>
      <c r="G525" s="87" t="s">
        <v>91</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c r="C526" s="88" t="s">
        <v>369</v>
      </c>
      <c r="D526" s="94">
        <v>2022</v>
      </c>
      <c r="E526" s="89" t="s">
        <v>105</v>
      </c>
      <c r="F526" s="89" t="s">
        <v>115</v>
      </c>
      <c r="G526" s="87" t="s">
        <v>79</v>
      </c>
      <c r="H526" s="90" t="s">
        <v>552</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c r="C527" s="88" t="s">
        <v>369</v>
      </c>
      <c r="D527" s="94">
        <v>2022</v>
      </c>
      <c r="E527" s="89" t="s">
        <v>105</v>
      </c>
      <c r="F527" s="89" t="s">
        <v>117</v>
      </c>
      <c r="G527" s="87" t="s">
        <v>79</v>
      </c>
      <c r="H527" s="90" t="s">
        <v>553</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1" thickBot="1">
      <c r="C528" s="88" t="s">
        <v>369</v>
      </c>
      <c r="D528" s="94">
        <v>2022</v>
      </c>
      <c r="E528" s="89" t="s">
        <v>119</v>
      </c>
      <c r="F528" s="89" t="s">
        <v>120</v>
      </c>
      <c r="G528" s="87" t="s">
        <v>91</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45" thickBot="1">
      <c r="C529" s="88" t="s">
        <v>369</v>
      </c>
      <c r="D529" s="94">
        <v>2022</v>
      </c>
      <c r="E529" s="89" t="s">
        <v>119</v>
      </c>
      <c r="F529" s="89" t="s">
        <v>121</v>
      </c>
      <c r="G529" s="87" t="s">
        <v>91</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45" thickBot="1">
      <c r="C530" s="88" t="s">
        <v>369</v>
      </c>
      <c r="D530" s="94">
        <v>2022</v>
      </c>
      <c r="E530" s="89" t="s">
        <v>119</v>
      </c>
      <c r="F530" s="89" t="s">
        <v>122</v>
      </c>
      <c r="G530" s="87" t="s">
        <v>79</v>
      </c>
      <c r="H530" s="90" t="s">
        <v>551</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45" thickBot="1">
      <c r="C531" s="88" t="s">
        <v>369</v>
      </c>
      <c r="D531" s="94">
        <v>2022</v>
      </c>
      <c r="E531" s="89" t="s">
        <v>123</v>
      </c>
      <c r="F531" s="89" t="s">
        <v>124</v>
      </c>
      <c r="G531" s="87" t="s">
        <v>91</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45" thickBot="1">
      <c r="C532" s="88" t="s">
        <v>369</v>
      </c>
      <c r="D532" s="94">
        <v>2022</v>
      </c>
      <c r="E532" s="89" t="s">
        <v>123</v>
      </c>
      <c r="F532" s="89" t="s">
        <v>125</v>
      </c>
      <c r="G532" s="87" t="s">
        <v>91</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45" thickBot="1">
      <c r="C533" s="88" t="s">
        <v>369</v>
      </c>
      <c r="D533" s="94">
        <v>2022</v>
      </c>
      <c r="E533" s="89" t="s">
        <v>123</v>
      </c>
      <c r="F533" s="89" t="s">
        <v>126</v>
      </c>
      <c r="G533" s="87" t="s">
        <v>91</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45" thickBot="1">
      <c r="C534" s="88" t="s">
        <v>369</v>
      </c>
      <c r="D534" s="94">
        <v>2022</v>
      </c>
      <c r="E534" s="89" t="s">
        <v>127</v>
      </c>
      <c r="F534" s="89" t="s">
        <v>128</v>
      </c>
      <c r="G534" s="87" t="s">
        <v>79</v>
      </c>
      <c r="H534" s="90" t="s">
        <v>554</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c r="C535" s="88" t="s">
        <v>369</v>
      </c>
      <c r="D535" s="94">
        <v>2022</v>
      </c>
      <c r="E535" s="89" t="s">
        <v>127</v>
      </c>
      <c r="F535" s="89" t="s">
        <v>131</v>
      </c>
      <c r="G535" s="87" t="s">
        <v>79</v>
      </c>
      <c r="H535" s="90" t="s">
        <v>554</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c r="C536" s="88" t="s">
        <v>369</v>
      </c>
      <c r="D536" s="94">
        <v>2022</v>
      </c>
      <c r="E536" s="89" t="s">
        <v>127</v>
      </c>
      <c r="F536" s="89" t="s">
        <v>133</v>
      </c>
      <c r="G536" s="87" t="s">
        <v>79</v>
      </c>
      <c r="H536" s="90" t="s">
        <v>554</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45" thickBot="1">
      <c r="C537" s="95" t="s">
        <v>370</v>
      </c>
      <c r="D537" s="96">
        <v>2022</v>
      </c>
      <c r="E537" s="5" t="s">
        <v>77</v>
      </c>
      <c r="F537" s="5" t="s">
        <v>78</v>
      </c>
      <c r="G537" s="92" t="s">
        <v>79</v>
      </c>
      <c r="H537" s="92" t="s">
        <v>669</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45" thickBot="1">
      <c r="C538" s="95" t="s">
        <v>370</v>
      </c>
      <c r="D538" s="96">
        <v>2022</v>
      </c>
      <c r="E538" s="5" t="s">
        <v>77</v>
      </c>
      <c r="F538" s="5" t="s">
        <v>86</v>
      </c>
      <c r="G538" s="92" t="s">
        <v>91</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c r="C539" s="95" t="s">
        <v>370</v>
      </c>
      <c r="D539" s="96">
        <v>2022</v>
      </c>
      <c r="E539" s="5" t="s">
        <v>89</v>
      </c>
      <c r="F539" s="5" t="s">
        <v>90</v>
      </c>
      <c r="G539" s="92" t="s">
        <v>91</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45" thickBot="1">
      <c r="C540" s="95" t="s">
        <v>370</v>
      </c>
      <c r="D540" s="96">
        <v>2022</v>
      </c>
      <c r="E540" s="5" t="s">
        <v>89</v>
      </c>
      <c r="F540" s="5" t="s">
        <v>94</v>
      </c>
      <c r="G540" s="92" t="s">
        <v>91</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c r="C541" s="95" t="s">
        <v>370</v>
      </c>
      <c r="D541" s="96">
        <v>2022</v>
      </c>
      <c r="E541" s="5" t="s">
        <v>89</v>
      </c>
      <c r="F541" s="5" t="s">
        <v>97</v>
      </c>
      <c r="G541" s="92" t="s">
        <v>91</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c r="C542" s="95" t="s">
        <v>370</v>
      </c>
      <c r="D542" s="96">
        <v>2022</v>
      </c>
      <c r="E542" s="5" t="s">
        <v>89</v>
      </c>
      <c r="F542" s="5" t="s">
        <v>99</v>
      </c>
      <c r="G542" s="92" t="s">
        <v>91</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45" thickBot="1">
      <c r="C543" s="95" t="s">
        <v>370</v>
      </c>
      <c r="D543" s="96">
        <v>2022</v>
      </c>
      <c r="E543" s="5" t="s">
        <v>89</v>
      </c>
      <c r="F543" s="5" t="s">
        <v>102</v>
      </c>
      <c r="G543" s="92" t="s">
        <v>91</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45" thickBot="1">
      <c r="C544" s="95" t="s">
        <v>370</v>
      </c>
      <c r="D544" s="96">
        <v>2022</v>
      </c>
      <c r="E544" s="5" t="s">
        <v>89</v>
      </c>
      <c r="F544" s="5" t="s">
        <v>104</v>
      </c>
      <c r="G544" s="92" t="s">
        <v>91</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c r="C545" s="95" t="s">
        <v>370</v>
      </c>
      <c r="D545" s="96">
        <v>2022</v>
      </c>
      <c r="E545" s="5" t="s">
        <v>105</v>
      </c>
      <c r="F545" s="5" t="s">
        <v>106</v>
      </c>
      <c r="G545" s="92" t="s">
        <v>91</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c r="C546" s="95" t="s">
        <v>370</v>
      </c>
      <c r="D546" s="96">
        <v>2022</v>
      </c>
      <c r="E546" s="5" t="s">
        <v>105</v>
      </c>
      <c r="F546" s="5" t="s">
        <v>107</v>
      </c>
      <c r="G546" s="92" t="s">
        <v>79</v>
      </c>
      <c r="H546" s="93" t="s">
        <v>556</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c r="C547" s="95" t="s">
        <v>370</v>
      </c>
      <c r="D547" s="96">
        <v>2022</v>
      </c>
      <c r="E547" s="5" t="s">
        <v>105</v>
      </c>
      <c r="F547" s="5" t="s">
        <v>109</v>
      </c>
      <c r="G547" s="92" t="s">
        <v>91</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c r="C548" s="95" t="s">
        <v>370</v>
      </c>
      <c r="D548" s="96">
        <v>2022</v>
      </c>
      <c r="E548" s="5" t="s">
        <v>105</v>
      </c>
      <c r="F548" s="5" t="s">
        <v>112</v>
      </c>
      <c r="G548" s="92" t="s">
        <v>91</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c r="C549" s="95" t="s">
        <v>370</v>
      </c>
      <c r="D549" s="96">
        <v>2022</v>
      </c>
      <c r="E549" s="5" t="s">
        <v>105</v>
      </c>
      <c r="F549" s="5" t="s">
        <v>115</v>
      </c>
      <c r="G549" s="92" t="s">
        <v>91</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c r="C550" s="95" t="s">
        <v>370</v>
      </c>
      <c r="D550" s="96">
        <v>2022</v>
      </c>
      <c r="E550" s="5" t="s">
        <v>105</v>
      </c>
      <c r="F550" s="5" t="s">
        <v>117</v>
      </c>
      <c r="G550" s="92" t="s">
        <v>91</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1" thickBot="1">
      <c r="C551" s="95" t="s">
        <v>370</v>
      </c>
      <c r="D551" s="96">
        <v>2022</v>
      </c>
      <c r="E551" s="5" t="s">
        <v>119</v>
      </c>
      <c r="F551" s="5" t="s">
        <v>120</v>
      </c>
      <c r="G551" s="92" t="s">
        <v>91</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45" thickBot="1">
      <c r="C552" s="95" t="s">
        <v>370</v>
      </c>
      <c r="D552" s="96">
        <v>2022</v>
      </c>
      <c r="E552" s="5" t="s">
        <v>119</v>
      </c>
      <c r="F552" s="5" t="s">
        <v>121</v>
      </c>
      <c r="G552" s="92" t="s">
        <v>91</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c r="C553" s="95" t="s">
        <v>370</v>
      </c>
      <c r="D553" s="96">
        <v>2022</v>
      </c>
      <c r="E553" s="5" t="s">
        <v>119</v>
      </c>
      <c r="F553" s="5" t="s">
        <v>122</v>
      </c>
      <c r="G553" s="92" t="s">
        <v>91</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45" thickBot="1">
      <c r="C554" s="95" t="s">
        <v>370</v>
      </c>
      <c r="D554" s="96">
        <v>2022</v>
      </c>
      <c r="E554" s="5" t="s">
        <v>123</v>
      </c>
      <c r="F554" s="5" t="s">
        <v>124</v>
      </c>
      <c r="G554" s="92" t="s">
        <v>79</v>
      </c>
      <c r="H554" s="93" t="s">
        <v>557</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45" thickBot="1">
      <c r="C555" s="95" t="s">
        <v>370</v>
      </c>
      <c r="D555" s="96">
        <v>2022</v>
      </c>
      <c r="E555" s="5" t="s">
        <v>123</v>
      </c>
      <c r="F555" s="5" t="s">
        <v>125</v>
      </c>
      <c r="G555" s="92" t="s">
        <v>91</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45" thickBot="1">
      <c r="C556" s="95" t="s">
        <v>370</v>
      </c>
      <c r="D556" s="96">
        <v>2022</v>
      </c>
      <c r="E556" s="5" t="s">
        <v>123</v>
      </c>
      <c r="F556" s="5" t="s">
        <v>126</v>
      </c>
      <c r="G556" s="92" t="s">
        <v>91</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45" thickBot="1">
      <c r="C557" s="95" t="s">
        <v>370</v>
      </c>
      <c r="D557" s="96">
        <v>2022</v>
      </c>
      <c r="E557" s="5" t="s">
        <v>127</v>
      </c>
      <c r="F557" s="5" t="s">
        <v>128</v>
      </c>
      <c r="G557" s="92" t="s">
        <v>91</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c r="C558" s="95" t="s">
        <v>370</v>
      </c>
      <c r="D558" s="96">
        <v>2022</v>
      </c>
      <c r="E558" s="5" t="s">
        <v>127</v>
      </c>
      <c r="F558" s="5" t="s">
        <v>131</v>
      </c>
      <c r="G558" s="92" t="s">
        <v>91</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c r="C559" s="95" t="s">
        <v>370</v>
      </c>
      <c r="D559" s="96">
        <v>2022</v>
      </c>
      <c r="E559" s="5" t="s">
        <v>127</v>
      </c>
      <c r="F559" s="5" t="s">
        <v>133</v>
      </c>
      <c r="G559" s="92" t="s">
        <v>91</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45" thickBot="1">
      <c r="C560" s="88" t="s">
        <v>371</v>
      </c>
      <c r="D560" s="88" t="s">
        <v>379</v>
      </c>
      <c r="E560" s="89" t="s">
        <v>77</v>
      </c>
      <c r="F560" s="89" t="s">
        <v>78</v>
      </c>
      <c r="G560" s="87" t="s">
        <v>91</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45" thickBot="1">
      <c r="C561" s="88" t="s">
        <v>371</v>
      </c>
      <c r="D561" s="88" t="s">
        <v>379</v>
      </c>
      <c r="E561" s="89" t="s">
        <v>77</v>
      </c>
      <c r="F561" s="89" t="s">
        <v>86</v>
      </c>
      <c r="G561" s="87" t="s">
        <v>91</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c r="C562" s="88" t="s">
        <v>371</v>
      </c>
      <c r="D562" s="88" t="s">
        <v>379</v>
      </c>
      <c r="E562" s="89" t="s">
        <v>89</v>
      </c>
      <c r="F562" s="89" t="s">
        <v>90</v>
      </c>
      <c r="G562" s="87" t="s">
        <v>79</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45" thickBot="1">
      <c r="C563" s="88" t="s">
        <v>371</v>
      </c>
      <c r="D563" s="88" t="s">
        <v>379</v>
      </c>
      <c r="E563" s="89" t="s">
        <v>89</v>
      </c>
      <c r="F563" s="89" t="s">
        <v>94</v>
      </c>
      <c r="G563" s="87" t="s">
        <v>79</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c r="C564" s="88" t="s">
        <v>371</v>
      </c>
      <c r="D564" s="88" t="s">
        <v>379</v>
      </c>
      <c r="E564" s="89" t="s">
        <v>89</v>
      </c>
      <c r="F564" s="89" t="s">
        <v>97</v>
      </c>
      <c r="G564" s="87" t="s">
        <v>79</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c r="C565" s="88" t="s">
        <v>371</v>
      </c>
      <c r="D565" s="88" t="s">
        <v>379</v>
      </c>
      <c r="E565" s="89" t="s">
        <v>89</v>
      </c>
      <c r="F565" s="89" t="s">
        <v>99</v>
      </c>
      <c r="G565" s="87" t="s">
        <v>91</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45" thickBot="1">
      <c r="C566" s="88" t="s">
        <v>371</v>
      </c>
      <c r="D566" s="88" t="s">
        <v>379</v>
      </c>
      <c r="E566" s="89" t="s">
        <v>89</v>
      </c>
      <c r="F566" s="89" t="s">
        <v>102</v>
      </c>
      <c r="G566" s="87" t="s">
        <v>79</v>
      </c>
      <c r="H566" s="90" t="s">
        <v>670</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45" thickBot="1">
      <c r="C567" s="88" t="s">
        <v>371</v>
      </c>
      <c r="D567" s="88" t="s">
        <v>379</v>
      </c>
      <c r="E567" s="89" t="s">
        <v>89</v>
      </c>
      <c r="F567" s="89" t="s">
        <v>104</v>
      </c>
      <c r="G567" s="87" t="s">
        <v>79</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c r="C568" s="88" t="s">
        <v>371</v>
      </c>
      <c r="D568" s="88" t="s">
        <v>379</v>
      </c>
      <c r="E568" s="89" t="s">
        <v>105</v>
      </c>
      <c r="F568" s="89" t="s">
        <v>106</v>
      </c>
      <c r="G568" s="87" t="s">
        <v>91</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c r="C569" s="88" t="s">
        <v>371</v>
      </c>
      <c r="D569" s="88" t="s">
        <v>379</v>
      </c>
      <c r="E569" s="89" t="s">
        <v>105</v>
      </c>
      <c r="F569" s="89" t="s">
        <v>107</v>
      </c>
      <c r="G569" s="87" t="s">
        <v>91</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c r="C570" s="88" t="s">
        <v>371</v>
      </c>
      <c r="D570" s="88" t="s">
        <v>379</v>
      </c>
      <c r="E570" s="89" t="s">
        <v>105</v>
      </c>
      <c r="F570" s="89" t="s">
        <v>109</v>
      </c>
      <c r="G570" s="87" t="s">
        <v>79</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c r="C571" s="88" t="s">
        <v>371</v>
      </c>
      <c r="D571" s="88" t="s">
        <v>379</v>
      </c>
      <c r="E571" s="89" t="s">
        <v>105</v>
      </c>
      <c r="F571" s="89" t="s">
        <v>112</v>
      </c>
      <c r="G571" s="87" t="s">
        <v>91</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c r="C572" s="88" t="s">
        <v>371</v>
      </c>
      <c r="D572" s="88" t="s">
        <v>379</v>
      </c>
      <c r="E572" s="89" t="s">
        <v>105</v>
      </c>
      <c r="F572" s="89" t="s">
        <v>115</v>
      </c>
      <c r="G572" s="87" t="s">
        <v>79</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c r="C573" s="88" t="s">
        <v>371</v>
      </c>
      <c r="D573" s="88" t="s">
        <v>379</v>
      </c>
      <c r="E573" s="89" t="s">
        <v>105</v>
      </c>
      <c r="F573" s="89" t="s">
        <v>117</v>
      </c>
      <c r="G573" s="87" t="s">
        <v>79</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1" thickBot="1">
      <c r="C574" s="88" t="s">
        <v>371</v>
      </c>
      <c r="D574" s="88" t="s">
        <v>379</v>
      </c>
      <c r="E574" s="89" t="s">
        <v>119</v>
      </c>
      <c r="F574" s="89" t="s">
        <v>120</v>
      </c>
      <c r="G574" s="87" t="s">
        <v>91</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45" thickBot="1">
      <c r="C575" s="88" t="s">
        <v>371</v>
      </c>
      <c r="D575" s="88" t="s">
        <v>379</v>
      </c>
      <c r="E575" s="89" t="s">
        <v>119</v>
      </c>
      <c r="F575" s="89" t="s">
        <v>121</v>
      </c>
      <c r="G575" s="87" t="s">
        <v>91</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c r="C576" s="88" t="s">
        <v>371</v>
      </c>
      <c r="D576" s="88" t="s">
        <v>379</v>
      </c>
      <c r="E576" s="89" t="s">
        <v>119</v>
      </c>
      <c r="F576" s="89" t="s">
        <v>122</v>
      </c>
      <c r="G576" s="87" t="s">
        <v>91</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45" thickBot="1">
      <c r="C577" s="88" t="s">
        <v>371</v>
      </c>
      <c r="D577" s="88" t="s">
        <v>379</v>
      </c>
      <c r="E577" s="89" t="s">
        <v>123</v>
      </c>
      <c r="F577" s="89" t="s">
        <v>124</v>
      </c>
      <c r="G577" s="87" t="s">
        <v>91</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45" thickBot="1">
      <c r="C578" s="88" t="s">
        <v>371</v>
      </c>
      <c r="D578" s="88" t="s">
        <v>379</v>
      </c>
      <c r="E578" s="89" t="s">
        <v>123</v>
      </c>
      <c r="F578" s="89" t="s">
        <v>125</v>
      </c>
      <c r="G578" s="87" t="s">
        <v>91</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45" thickBot="1">
      <c r="C579" s="88" t="s">
        <v>371</v>
      </c>
      <c r="D579" s="88" t="s">
        <v>379</v>
      </c>
      <c r="E579" s="89" t="s">
        <v>123</v>
      </c>
      <c r="F579" s="89" t="s">
        <v>126</v>
      </c>
      <c r="G579" s="87" t="s">
        <v>91</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45" thickBot="1">
      <c r="C580" s="88" t="s">
        <v>371</v>
      </c>
      <c r="D580" s="88" t="s">
        <v>379</v>
      </c>
      <c r="E580" s="89" t="s">
        <v>127</v>
      </c>
      <c r="F580" s="89" t="s">
        <v>128</v>
      </c>
      <c r="G580" s="87" t="s">
        <v>91</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c r="C581" s="88" t="s">
        <v>371</v>
      </c>
      <c r="D581" s="88" t="s">
        <v>379</v>
      </c>
      <c r="E581" s="89" t="s">
        <v>127</v>
      </c>
      <c r="F581" s="89" t="s">
        <v>131</v>
      </c>
      <c r="G581" s="87" t="s">
        <v>79</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c r="C582" s="88" t="s">
        <v>371</v>
      </c>
      <c r="D582" s="88" t="s">
        <v>379</v>
      </c>
      <c r="E582" s="89" t="s">
        <v>127</v>
      </c>
      <c r="F582" s="89" t="s">
        <v>133</v>
      </c>
      <c r="G582" s="87" t="s">
        <v>91</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c r="C583" s="88" t="s">
        <v>371</v>
      </c>
      <c r="D583" s="88" t="s">
        <v>379</v>
      </c>
      <c r="E583" s="87" t="s">
        <v>89</v>
      </c>
      <c r="F583" s="87" t="s">
        <v>90</v>
      </c>
      <c r="G583" s="87" t="s">
        <v>79</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45" thickBot="1">
      <c r="C584" s="88" t="s">
        <v>372</v>
      </c>
      <c r="D584" s="94">
        <v>2022</v>
      </c>
      <c r="E584" s="89" t="s">
        <v>77</v>
      </c>
      <c r="F584" s="89" t="s">
        <v>78</v>
      </c>
      <c r="G584" s="87" t="s">
        <v>79</v>
      </c>
      <c r="H584" s="87" t="s">
        <v>559</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45" thickBot="1">
      <c r="C585" s="88" t="s">
        <v>372</v>
      </c>
      <c r="D585" s="94">
        <v>2022</v>
      </c>
      <c r="E585" s="89" t="s">
        <v>77</v>
      </c>
      <c r="F585" s="89" t="s">
        <v>86</v>
      </c>
      <c r="G585" s="87" t="s">
        <v>91</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c r="C586" s="88" t="s">
        <v>372</v>
      </c>
      <c r="D586" s="94">
        <v>2022</v>
      </c>
      <c r="E586" s="89" t="s">
        <v>89</v>
      </c>
      <c r="F586" s="89" t="s">
        <v>90</v>
      </c>
      <c r="G586" s="87" t="s">
        <v>79</v>
      </c>
      <c r="H586" s="87" t="s">
        <v>671</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45" thickBot="1">
      <c r="C587" s="88" t="s">
        <v>372</v>
      </c>
      <c r="D587" s="94">
        <v>2022</v>
      </c>
      <c r="E587" s="89" t="s">
        <v>89</v>
      </c>
      <c r="F587" s="89" t="s">
        <v>94</v>
      </c>
      <c r="G587" s="87" t="s">
        <v>79</v>
      </c>
      <c r="H587" s="90" t="s">
        <v>672</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c r="C588" s="88" t="s">
        <v>372</v>
      </c>
      <c r="D588" s="94">
        <v>2022</v>
      </c>
      <c r="E588" s="89" t="s">
        <v>89</v>
      </c>
      <c r="F588" s="89" t="s">
        <v>97</v>
      </c>
      <c r="G588" s="87" t="s">
        <v>79</v>
      </c>
      <c r="H588" s="90" t="s">
        <v>673</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c r="C589" s="88" t="s">
        <v>372</v>
      </c>
      <c r="D589" s="94">
        <v>2022</v>
      </c>
      <c r="E589" s="89" t="s">
        <v>89</v>
      </c>
      <c r="F589" s="89" t="s">
        <v>99</v>
      </c>
      <c r="G589" s="87" t="s">
        <v>91</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45" thickBot="1">
      <c r="C590" s="88" t="s">
        <v>372</v>
      </c>
      <c r="D590" s="94">
        <v>2022</v>
      </c>
      <c r="E590" s="89" t="s">
        <v>89</v>
      </c>
      <c r="F590" s="89" t="s">
        <v>102</v>
      </c>
      <c r="G590" s="87" t="s">
        <v>79</v>
      </c>
      <c r="H590" s="90" t="s">
        <v>674</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45" thickBot="1">
      <c r="C591" s="88" t="s">
        <v>372</v>
      </c>
      <c r="D591" s="94">
        <v>2022</v>
      </c>
      <c r="E591" s="89" t="s">
        <v>89</v>
      </c>
      <c r="F591" s="89" t="s">
        <v>104</v>
      </c>
      <c r="G591" s="87" t="s">
        <v>79</v>
      </c>
      <c r="H591" s="90" t="s">
        <v>675</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c r="C592" s="88" t="s">
        <v>372</v>
      </c>
      <c r="D592" s="94">
        <v>2022</v>
      </c>
      <c r="E592" s="89" t="s">
        <v>105</v>
      </c>
      <c r="F592" s="89" t="s">
        <v>106</v>
      </c>
      <c r="G592" s="87" t="s">
        <v>79</v>
      </c>
      <c r="H592" s="90" t="s">
        <v>676</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c r="C593" s="88" t="s">
        <v>372</v>
      </c>
      <c r="D593" s="94">
        <v>2022</v>
      </c>
      <c r="E593" s="89" t="s">
        <v>105</v>
      </c>
      <c r="F593" s="89" t="s">
        <v>107</v>
      </c>
      <c r="G593" s="87" t="s">
        <v>79</v>
      </c>
      <c r="H593" s="90" t="s">
        <v>677</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c r="C594" s="88" t="s">
        <v>372</v>
      </c>
      <c r="D594" s="94">
        <v>2022</v>
      </c>
      <c r="E594" s="89" t="s">
        <v>105</v>
      </c>
      <c r="F594" s="89" t="s">
        <v>109</v>
      </c>
      <c r="G594" s="87" t="s">
        <v>91</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c r="C595" s="88" t="s">
        <v>372</v>
      </c>
      <c r="D595" s="94">
        <v>2022</v>
      </c>
      <c r="E595" s="89" t="s">
        <v>105</v>
      </c>
      <c r="F595" s="89" t="s">
        <v>112</v>
      </c>
      <c r="G595" s="87" t="s">
        <v>91</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c r="C596" s="88" t="s">
        <v>372</v>
      </c>
      <c r="D596" s="94">
        <v>2022</v>
      </c>
      <c r="E596" s="89" t="s">
        <v>105</v>
      </c>
      <c r="F596" s="89" t="s">
        <v>115</v>
      </c>
      <c r="G596" s="87" t="s">
        <v>91</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45" thickBot="1">
      <c r="C597" s="88" t="s">
        <v>372</v>
      </c>
      <c r="D597" s="94">
        <v>2022</v>
      </c>
      <c r="E597" s="89" t="s">
        <v>105</v>
      </c>
      <c r="F597" s="89" t="s">
        <v>117</v>
      </c>
      <c r="G597" s="87" t="s">
        <v>79</v>
      </c>
      <c r="H597" s="90" t="s">
        <v>678</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1" thickBot="1">
      <c r="C598" s="88" t="s">
        <v>372</v>
      </c>
      <c r="D598" s="94">
        <v>2022</v>
      </c>
      <c r="E598" s="89" t="s">
        <v>119</v>
      </c>
      <c r="F598" s="89" t="s">
        <v>120</v>
      </c>
      <c r="G598" s="87" t="s">
        <v>79</v>
      </c>
      <c r="H598" s="90" t="s">
        <v>679</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45" thickBot="1">
      <c r="C599" s="88" t="s">
        <v>372</v>
      </c>
      <c r="D599" s="94">
        <v>2022</v>
      </c>
      <c r="E599" s="89" t="s">
        <v>119</v>
      </c>
      <c r="F599" s="89" t="s">
        <v>121</v>
      </c>
      <c r="G599" s="87" t="s">
        <v>91</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45" thickBot="1">
      <c r="C600" s="88" t="s">
        <v>372</v>
      </c>
      <c r="D600" s="94">
        <v>2022</v>
      </c>
      <c r="E600" s="89" t="s">
        <v>119</v>
      </c>
      <c r="F600" s="89" t="s">
        <v>122</v>
      </c>
      <c r="G600" s="87" t="s">
        <v>79</v>
      </c>
      <c r="H600" s="90" t="s">
        <v>680</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45" thickBot="1">
      <c r="C601" s="88" t="s">
        <v>372</v>
      </c>
      <c r="D601" s="94">
        <v>2022</v>
      </c>
      <c r="E601" s="89" t="s">
        <v>123</v>
      </c>
      <c r="F601" s="89" t="s">
        <v>124</v>
      </c>
      <c r="G601" s="87" t="s">
        <v>91</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45" thickBot="1">
      <c r="C602" s="88" t="s">
        <v>372</v>
      </c>
      <c r="D602" s="94">
        <v>2022</v>
      </c>
      <c r="E602" s="89" t="s">
        <v>123</v>
      </c>
      <c r="F602" s="89" t="s">
        <v>125</v>
      </c>
      <c r="G602" s="87" t="s">
        <v>91</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45" thickBot="1">
      <c r="C603" s="88" t="s">
        <v>372</v>
      </c>
      <c r="D603" s="94">
        <v>2022</v>
      </c>
      <c r="E603" s="89" t="s">
        <v>123</v>
      </c>
      <c r="F603" s="89" t="s">
        <v>126</v>
      </c>
      <c r="G603" s="87" t="s">
        <v>91</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45" thickBot="1">
      <c r="C604" s="88" t="s">
        <v>372</v>
      </c>
      <c r="D604" s="94">
        <v>2022</v>
      </c>
      <c r="E604" s="89" t="s">
        <v>127</v>
      </c>
      <c r="F604" s="89" t="s">
        <v>128</v>
      </c>
      <c r="G604" s="87" t="s">
        <v>91</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c r="C605" s="88" t="s">
        <v>372</v>
      </c>
      <c r="D605" s="94">
        <v>2022</v>
      </c>
      <c r="E605" s="89" t="s">
        <v>127</v>
      </c>
      <c r="F605" s="89" t="s">
        <v>131</v>
      </c>
      <c r="G605" s="87" t="s">
        <v>79</v>
      </c>
      <c r="H605" s="90" t="s">
        <v>681</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c r="C606" s="88" t="s">
        <v>372</v>
      </c>
      <c r="D606" s="94">
        <v>2022</v>
      </c>
      <c r="E606" s="89" t="s">
        <v>127</v>
      </c>
      <c r="F606" s="89" t="s">
        <v>133</v>
      </c>
      <c r="G606" s="87" t="s">
        <v>91</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1" thickBot="1">
      <c r="C607" s="88" t="s">
        <v>372</v>
      </c>
      <c r="D607" s="94">
        <v>2022</v>
      </c>
      <c r="E607" s="87" t="s">
        <v>119</v>
      </c>
      <c r="F607" s="87" t="s">
        <v>120</v>
      </c>
      <c r="G607" s="87" t="s">
        <v>79</v>
      </c>
      <c r="H607" s="90" t="s">
        <v>682</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45" thickBot="1">
      <c r="C608" s="88" t="s">
        <v>372</v>
      </c>
      <c r="D608" s="94">
        <v>2022</v>
      </c>
      <c r="E608" s="87" t="s">
        <v>89</v>
      </c>
      <c r="F608" s="87" t="s">
        <v>104</v>
      </c>
      <c r="G608" s="87" t="s">
        <v>79</v>
      </c>
      <c r="H608" s="90" t="s">
        <v>671</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45" thickBot="1">
      <c r="C609" s="95" t="s">
        <v>373</v>
      </c>
      <c r="D609" s="95" t="s">
        <v>379</v>
      </c>
      <c r="E609" s="5" t="s">
        <v>77</v>
      </c>
      <c r="F609" s="5" t="s">
        <v>78</v>
      </c>
      <c r="G609" s="92" t="s">
        <v>79</v>
      </c>
      <c r="H609" s="92" t="s">
        <v>568</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45" thickBot="1">
      <c r="C610" s="95" t="s">
        <v>373</v>
      </c>
      <c r="D610" s="95" t="s">
        <v>379</v>
      </c>
      <c r="E610" s="5" t="s">
        <v>77</v>
      </c>
      <c r="F610" s="5" t="s">
        <v>86</v>
      </c>
      <c r="G610" s="92" t="s">
        <v>91</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c r="C611" s="95" t="s">
        <v>373</v>
      </c>
      <c r="D611" s="95" t="s">
        <v>379</v>
      </c>
      <c r="E611" s="5" t="s">
        <v>89</v>
      </c>
      <c r="F611" s="5" t="s">
        <v>90</v>
      </c>
      <c r="G611" s="92" t="s">
        <v>91</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45" thickBot="1">
      <c r="C612" s="95" t="s">
        <v>373</v>
      </c>
      <c r="D612" s="95" t="s">
        <v>379</v>
      </c>
      <c r="E612" s="5" t="s">
        <v>89</v>
      </c>
      <c r="F612" s="5" t="s">
        <v>94</v>
      </c>
      <c r="G612" s="92" t="s">
        <v>91</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c r="C613" s="95" t="s">
        <v>373</v>
      </c>
      <c r="D613" s="95" t="s">
        <v>379</v>
      </c>
      <c r="E613" s="5" t="s">
        <v>89</v>
      </c>
      <c r="F613" s="5" t="s">
        <v>97</v>
      </c>
      <c r="G613" s="92" t="s">
        <v>91</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c r="C614" s="95" t="s">
        <v>373</v>
      </c>
      <c r="D614" s="95" t="s">
        <v>379</v>
      </c>
      <c r="E614" s="5" t="s">
        <v>89</v>
      </c>
      <c r="F614" s="5" t="s">
        <v>99</v>
      </c>
      <c r="G614" s="92" t="s">
        <v>91</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45" thickBot="1">
      <c r="C615" s="95" t="s">
        <v>373</v>
      </c>
      <c r="D615" s="95" t="s">
        <v>379</v>
      </c>
      <c r="E615" s="5" t="s">
        <v>89</v>
      </c>
      <c r="F615" s="5" t="s">
        <v>102</v>
      </c>
      <c r="G615" s="92" t="s">
        <v>79</v>
      </c>
      <c r="H615" s="93" t="s">
        <v>683</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45" thickBot="1">
      <c r="C616" s="95" t="s">
        <v>373</v>
      </c>
      <c r="D616" s="95" t="s">
        <v>379</v>
      </c>
      <c r="E616" s="5" t="s">
        <v>89</v>
      </c>
      <c r="F616" s="5" t="s">
        <v>104</v>
      </c>
      <c r="G616" s="92" t="s">
        <v>91</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c r="C617" s="95" t="s">
        <v>373</v>
      </c>
      <c r="D617" s="95" t="s">
        <v>379</v>
      </c>
      <c r="E617" s="5" t="s">
        <v>105</v>
      </c>
      <c r="F617" s="5" t="s">
        <v>106</v>
      </c>
      <c r="G617" s="92" t="s">
        <v>91</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c r="C618" s="95" t="s">
        <v>373</v>
      </c>
      <c r="D618" s="95" t="s">
        <v>379</v>
      </c>
      <c r="E618" s="5" t="s">
        <v>105</v>
      </c>
      <c r="F618" s="5" t="s">
        <v>107</v>
      </c>
      <c r="G618" s="92" t="s">
        <v>91</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c r="C619" s="95" t="s">
        <v>373</v>
      </c>
      <c r="D619" s="95" t="s">
        <v>379</v>
      </c>
      <c r="E619" s="5" t="s">
        <v>105</v>
      </c>
      <c r="F619" s="5" t="s">
        <v>109</v>
      </c>
      <c r="G619" s="92" t="s">
        <v>91</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c r="C620" s="95" t="s">
        <v>373</v>
      </c>
      <c r="D620" s="95" t="s">
        <v>379</v>
      </c>
      <c r="E620" s="5" t="s">
        <v>105</v>
      </c>
      <c r="F620" s="5" t="s">
        <v>112</v>
      </c>
      <c r="G620" s="92" t="s">
        <v>91</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45" thickBot="1">
      <c r="C621" s="95" t="s">
        <v>373</v>
      </c>
      <c r="D621" s="95" t="s">
        <v>379</v>
      </c>
      <c r="E621" s="5" t="s">
        <v>105</v>
      </c>
      <c r="F621" s="5" t="s">
        <v>115</v>
      </c>
      <c r="G621" s="92" t="s">
        <v>79</v>
      </c>
      <c r="H621" s="93" t="s">
        <v>684</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c r="C622" s="95" t="s">
        <v>373</v>
      </c>
      <c r="D622" s="95" t="s">
        <v>379</v>
      </c>
      <c r="E622" s="5" t="s">
        <v>105</v>
      </c>
      <c r="F622" s="5" t="s">
        <v>117</v>
      </c>
      <c r="G622" s="92" t="s">
        <v>91</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1" thickBot="1">
      <c r="C623" s="95" t="s">
        <v>373</v>
      </c>
      <c r="D623" s="95" t="s">
        <v>379</v>
      </c>
      <c r="E623" s="5" t="s">
        <v>119</v>
      </c>
      <c r="F623" s="5" t="s">
        <v>120</v>
      </c>
      <c r="G623" s="92" t="s">
        <v>91</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45" thickBot="1">
      <c r="C624" s="95" t="s">
        <v>373</v>
      </c>
      <c r="D624" s="95" t="s">
        <v>379</v>
      </c>
      <c r="E624" s="5" t="s">
        <v>119</v>
      </c>
      <c r="F624" s="5" t="s">
        <v>121</v>
      </c>
      <c r="G624" s="92" t="s">
        <v>91</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c r="C625" s="95" t="s">
        <v>373</v>
      </c>
      <c r="D625" s="95" t="s">
        <v>379</v>
      </c>
      <c r="E625" s="5" t="s">
        <v>119</v>
      </c>
      <c r="F625" s="5" t="s">
        <v>122</v>
      </c>
      <c r="G625" s="92" t="s">
        <v>91</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45" thickBot="1">
      <c r="C626" s="95" t="s">
        <v>373</v>
      </c>
      <c r="D626" s="95" t="s">
        <v>379</v>
      </c>
      <c r="E626" s="5" t="s">
        <v>123</v>
      </c>
      <c r="F626" s="5" t="s">
        <v>124</v>
      </c>
      <c r="G626" s="92" t="s">
        <v>91</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45" thickBot="1">
      <c r="C627" s="95" t="s">
        <v>373</v>
      </c>
      <c r="D627" s="95" t="s">
        <v>379</v>
      </c>
      <c r="E627" s="5" t="s">
        <v>123</v>
      </c>
      <c r="F627" s="5" t="s">
        <v>125</v>
      </c>
      <c r="G627" s="92" t="s">
        <v>91</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45" thickBot="1">
      <c r="C628" s="95" t="s">
        <v>373</v>
      </c>
      <c r="D628" s="95" t="s">
        <v>379</v>
      </c>
      <c r="E628" s="5" t="s">
        <v>123</v>
      </c>
      <c r="F628" s="5" t="s">
        <v>126</v>
      </c>
      <c r="G628" s="92" t="s">
        <v>91</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45" thickBot="1">
      <c r="C629" s="95" t="s">
        <v>373</v>
      </c>
      <c r="D629" s="95" t="s">
        <v>379</v>
      </c>
      <c r="E629" s="5" t="s">
        <v>127</v>
      </c>
      <c r="F629" s="5" t="s">
        <v>128</v>
      </c>
      <c r="G629" s="92" t="s">
        <v>91</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c r="C630" s="95" t="s">
        <v>373</v>
      </c>
      <c r="D630" s="95" t="s">
        <v>379</v>
      </c>
      <c r="E630" s="5" t="s">
        <v>127</v>
      </c>
      <c r="F630" s="5" t="s">
        <v>131</v>
      </c>
      <c r="G630" s="92" t="s">
        <v>91</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c r="C631" s="95" t="s">
        <v>373</v>
      </c>
      <c r="D631" s="95" t="s">
        <v>379</v>
      </c>
      <c r="E631" s="5" t="s">
        <v>127</v>
      </c>
      <c r="F631" s="5" t="s">
        <v>133</v>
      </c>
      <c r="G631" s="92" t="s">
        <v>91</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c r="C632" s="95" t="s">
        <v>373</v>
      </c>
      <c r="D632" s="95" t="s">
        <v>379</v>
      </c>
      <c r="E632" s="92" t="s">
        <v>127</v>
      </c>
      <c r="F632" s="92" t="s">
        <v>571</v>
      </c>
      <c r="G632" s="92" t="s">
        <v>91</v>
      </c>
      <c r="H632" s="93" t="s">
        <v>572</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45" thickBot="1">
      <c r="C633" s="95" t="s">
        <v>373</v>
      </c>
      <c r="D633" s="95" t="s">
        <v>379</v>
      </c>
      <c r="E633" s="92" t="s">
        <v>127</v>
      </c>
      <c r="F633" s="92" t="s">
        <v>573</v>
      </c>
      <c r="G633" s="92" t="s">
        <v>79</v>
      </c>
      <c r="H633" s="93" t="s">
        <v>574</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45" thickBot="1">
      <c r="C634" s="95" t="s">
        <v>373</v>
      </c>
      <c r="D634" s="95" t="s">
        <v>379</v>
      </c>
      <c r="E634" s="92" t="s">
        <v>89</v>
      </c>
      <c r="F634" s="92" t="s">
        <v>685</v>
      </c>
      <c r="G634" s="92" t="s">
        <v>79</v>
      </c>
      <c r="H634" s="93" t="s">
        <v>575</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45" thickBot="1">
      <c r="C635" s="95" t="s">
        <v>374</v>
      </c>
      <c r="D635" s="95" t="s">
        <v>379</v>
      </c>
      <c r="E635" s="5" t="s">
        <v>77</v>
      </c>
      <c r="F635" s="5" t="s">
        <v>78</v>
      </c>
      <c r="G635" s="92" t="s">
        <v>91</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45" thickBot="1">
      <c r="C636" s="95" t="s">
        <v>374</v>
      </c>
      <c r="D636" s="95" t="s">
        <v>379</v>
      </c>
      <c r="E636" s="5" t="s">
        <v>77</v>
      </c>
      <c r="F636" s="5" t="s">
        <v>86</v>
      </c>
      <c r="G636" s="92" t="s">
        <v>91</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c r="C637" s="95" t="s">
        <v>374</v>
      </c>
      <c r="D637" s="95" t="s">
        <v>379</v>
      </c>
      <c r="E637" s="5" t="s">
        <v>89</v>
      </c>
      <c r="F637" s="5" t="s">
        <v>90</v>
      </c>
      <c r="G637" s="92" t="s">
        <v>79</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45" thickBot="1">
      <c r="C638" s="95" t="s">
        <v>374</v>
      </c>
      <c r="D638" s="95" t="s">
        <v>379</v>
      </c>
      <c r="E638" s="5" t="s">
        <v>89</v>
      </c>
      <c r="F638" s="5" t="s">
        <v>94</v>
      </c>
      <c r="G638" s="92" t="s">
        <v>79</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c r="C639" s="95" t="s">
        <v>374</v>
      </c>
      <c r="D639" s="95" t="s">
        <v>379</v>
      </c>
      <c r="E639" s="5" t="s">
        <v>89</v>
      </c>
      <c r="F639" s="5" t="s">
        <v>97</v>
      </c>
      <c r="G639" s="92" t="s">
        <v>91</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c r="C640" s="95" t="s">
        <v>374</v>
      </c>
      <c r="D640" s="95" t="s">
        <v>379</v>
      </c>
      <c r="E640" s="5" t="s">
        <v>89</v>
      </c>
      <c r="F640" s="5" t="s">
        <v>99</v>
      </c>
      <c r="G640" s="92" t="s">
        <v>91</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45" thickBot="1">
      <c r="C641" s="95" t="s">
        <v>374</v>
      </c>
      <c r="D641" s="95" t="s">
        <v>379</v>
      </c>
      <c r="E641" s="5" t="s">
        <v>89</v>
      </c>
      <c r="F641" s="5" t="s">
        <v>102</v>
      </c>
      <c r="G641" s="92" t="s">
        <v>79</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45" thickBot="1">
      <c r="C642" s="95" t="s">
        <v>374</v>
      </c>
      <c r="D642" s="95" t="s">
        <v>379</v>
      </c>
      <c r="E642" s="5" t="s">
        <v>89</v>
      </c>
      <c r="F642" s="5" t="s">
        <v>104</v>
      </c>
      <c r="G642" s="92" t="s">
        <v>79</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c r="C643" s="95" t="s">
        <v>374</v>
      </c>
      <c r="D643" s="95" t="s">
        <v>379</v>
      </c>
      <c r="E643" s="5" t="s">
        <v>105</v>
      </c>
      <c r="F643" s="5" t="s">
        <v>106</v>
      </c>
      <c r="G643" s="92" t="s">
        <v>91</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c r="C644" s="95" t="s">
        <v>374</v>
      </c>
      <c r="D644" s="95" t="s">
        <v>379</v>
      </c>
      <c r="E644" s="5" t="s">
        <v>105</v>
      </c>
      <c r="F644" s="5" t="s">
        <v>107</v>
      </c>
      <c r="G644" s="92" t="s">
        <v>79</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c r="C645" s="95" t="s">
        <v>374</v>
      </c>
      <c r="D645" s="95" t="s">
        <v>379</v>
      </c>
      <c r="E645" s="5" t="s">
        <v>105</v>
      </c>
      <c r="F645" s="5" t="s">
        <v>109</v>
      </c>
      <c r="G645" s="92" t="s">
        <v>79</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c r="C646" s="95" t="s">
        <v>374</v>
      </c>
      <c r="D646" s="95" t="s">
        <v>379</v>
      </c>
      <c r="E646" s="5" t="s">
        <v>105</v>
      </c>
      <c r="F646" s="5" t="s">
        <v>112</v>
      </c>
      <c r="G646" s="92" t="s">
        <v>91</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c r="C647" s="95" t="s">
        <v>374</v>
      </c>
      <c r="D647" s="95" t="s">
        <v>379</v>
      </c>
      <c r="E647" s="5" t="s">
        <v>105</v>
      </c>
      <c r="F647" s="5" t="s">
        <v>115</v>
      </c>
      <c r="G647" s="92" t="s">
        <v>91</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c r="C648" s="95" t="s">
        <v>374</v>
      </c>
      <c r="D648" s="95" t="s">
        <v>379</v>
      </c>
      <c r="E648" s="5" t="s">
        <v>105</v>
      </c>
      <c r="F648" s="5" t="s">
        <v>117</v>
      </c>
      <c r="G648" s="92" t="s">
        <v>79</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1" thickBot="1">
      <c r="C649" s="95" t="s">
        <v>374</v>
      </c>
      <c r="D649" s="95" t="s">
        <v>379</v>
      </c>
      <c r="E649" s="5" t="s">
        <v>119</v>
      </c>
      <c r="F649" s="5" t="s">
        <v>120</v>
      </c>
      <c r="G649" s="92" t="s">
        <v>79</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45" thickBot="1">
      <c r="C650" s="95" t="s">
        <v>374</v>
      </c>
      <c r="D650" s="95" t="s">
        <v>379</v>
      </c>
      <c r="E650" s="5" t="s">
        <v>119</v>
      </c>
      <c r="F650" s="5" t="s">
        <v>121</v>
      </c>
      <c r="G650" s="92" t="s">
        <v>79</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c r="C651" s="95" t="s">
        <v>374</v>
      </c>
      <c r="D651" s="95" t="s">
        <v>379</v>
      </c>
      <c r="E651" s="5" t="s">
        <v>119</v>
      </c>
      <c r="F651" s="5" t="s">
        <v>122</v>
      </c>
      <c r="G651" s="92" t="s">
        <v>79</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45" thickBot="1">
      <c r="C652" s="95" t="s">
        <v>374</v>
      </c>
      <c r="D652" s="95" t="s">
        <v>379</v>
      </c>
      <c r="E652" s="5" t="s">
        <v>123</v>
      </c>
      <c r="F652" s="5" t="s">
        <v>124</v>
      </c>
      <c r="G652" s="92" t="s">
        <v>91</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45" thickBot="1">
      <c r="C653" s="95" t="s">
        <v>374</v>
      </c>
      <c r="D653" s="95" t="s">
        <v>379</v>
      </c>
      <c r="E653" s="5" t="s">
        <v>123</v>
      </c>
      <c r="F653" s="5" t="s">
        <v>125</v>
      </c>
      <c r="G653" s="92" t="s">
        <v>91</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45" thickBot="1">
      <c r="C654" s="95" t="s">
        <v>374</v>
      </c>
      <c r="D654" s="95" t="s">
        <v>379</v>
      </c>
      <c r="E654" s="5" t="s">
        <v>123</v>
      </c>
      <c r="F654" s="5" t="s">
        <v>126</v>
      </c>
      <c r="G654" s="92" t="s">
        <v>91</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45" thickBot="1">
      <c r="C655" s="95" t="s">
        <v>374</v>
      </c>
      <c r="D655" s="95" t="s">
        <v>379</v>
      </c>
      <c r="E655" s="5" t="s">
        <v>127</v>
      </c>
      <c r="F655" s="5" t="s">
        <v>128</v>
      </c>
      <c r="G655" s="92" t="s">
        <v>79</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c r="C656" s="95" t="s">
        <v>374</v>
      </c>
      <c r="D656" s="95" t="s">
        <v>379</v>
      </c>
      <c r="E656" s="5" t="s">
        <v>127</v>
      </c>
      <c r="F656" s="5" t="s">
        <v>131</v>
      </c>
      <c r="G656" s="92" t="s">
        <v>79</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c r="C657" s="95" t="s">
        <v>374</v>
      </c>
      <c r="D657" s="95" t="s">
        <v>379</v>
      </c>
      <c r="E657" s="5" t="s">
        <v>127</v>
      </c>
      <c r="F657" s="5" t="s">
        <v>133</v>
      </c>
      <c r="G657" s="92" t="s">
        <v>91</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45" thickBot="1">
      <c r="C658" s="88" t="s">
        <v>375</v>
      </c>
      <c r="D658" s="94">
        <v>2022</v>
      </c>
      <c r="E658" s="89" t="s">
        <v>77</v>
      </c>
      <c r="F658" s="89" t="s">
        <v>78</v>
      </c>
      <c r="G658" s="87" t="s">
        <v>79</v>
      </c>
      <c r="H658" s="87" t="s">
        <v>576</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45" thickBot="1">
      <c r="C659" s="88" t="s">
        <v>375</v>
      </c>
      <c r="D659" s="94">
        <v>2022</v>
      </c>
      <c r="E659" s="89" t="s">
        <v>77</v>
      </c>
      <c r="F659" s="89" t="s">
        <v>86</v>
      </c>
      <c r="G659" s="87" t="s">
        <v>91</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c r="C660" s="88" t="s">
        <v>375</v>
      </c>
      <c r="D660" s="94">
        <v>2022</v>
      </c>
      <c r="E660" s="89" t="s">
        <v>89</v>
      </c>
      <c r="F660" s="89" t="s">
        <v>90</v>
      </c>
      <c r="G660" s="87" t="s">
        <v>79</v>
      </c>
      <c r="H660" s="87" t="s">
        <v>576</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45" thickBot="1">
      <c r="C661" s="88" t="s">
        <v>375</v>
      </c>
      <c r="D661" s="94">
        <v>2022</v>
      </c>
      <c r="E661" s="89" t="s">
        <v>89</v>
      </c>
      <c r="F661" s="89" t="s">
        <v>94</v>
      </c>
      <c r="G661" s="87" t="s">
        <v>91</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c r="C662" s="88" t="s">
        <v>375</v>
      </c>
      <c r="D662" s="94">
        <v>2022</v>
      </c>
      <c r="E662" s="89" t="s">
        <v>89</v>
      </c>
      <c r="F662" s="89" t="s">
        <v>97</v>
      </c>
      <c r="G662" s="87" t="s">
        <v>79</v>
      </c>
      <c r="H662" s="90" t="s">
        <v>576</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c r="C663" s="88" t="s">
        <v>375</v>
      </c>
      <c r="D663" s="94">
        <v>2022</v>
      </c>
      <c r="E663" s="89" t="s">
        <v>89</v>
      </c>
      <c r="F663" s="89" t="s">
        <v>99</v>
      </c>
      <c r="G663" s="87" t="s">
        <v>79</v>
      </c>
      <c r="H663" s="90" t="s">
        <v>576</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45" thickBot="1">
      <c r="C664" s="88" t="s">
        <v>375</v>
      </c>
      <c r="D664" s="94">
        <v>2022</v>
      </c>
      <c r="E664" s="89" t="s">
        <v>89</v>
      </c>
      <c r="F664" s="89" t="s">
        <v>102</v>
      </c>
      <c r="G664" s="87" t="s">
        <v>91</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45" thickBot="1">
      <c r="C665" s="88" t="s">
        <v>375</v>
      </c>
      <c r="D665" s="94">
        <v>2022</v>
      </c>
      <c r="E665" s="89" t="s">
        <v>89</v>
      </c>
      <c r="F665" s="89" t="s">
        <v>104</v>
      </c>
      <c r="G665" s="87" t="s">
        <v>91</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c r="C666" s="88" t="s">
        <v>375</v>
      </c>
      <c r="D666" s="94">
        <v>2022</v>
      </c>
      <c r="E666" s="89" t="s">
        <v>105</v>
      </c>
      <c r="F666" s="89" t="s">
        <v>106</v>
      </c>
      <c r="G666" s="87" t="s">
        <v>79</v>
      </c>
      <c r="H666" s="90" t="s">
        <v>577</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c r="C667" s="88" t="s">
        <v>375</v>
      </c>
      <c r="D667" s="94">
        <v>2022</v>
      </c>
      <c r="E667" s="89" t="s">
        <v>105</v>
      </c>
      <c r="F667" s="89" t="s">
        <v>107</v>
      </c>
      <c r="G667" s="87" t="s">
        <v>91</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c r="C668" s="88" t="s">
        <v>375</v>
      </c>
      <c r="D668" s="94">
        <v>2022</v>
      </c>
      <c r="E668" s="89" t="s">
        <v>105</v>
      </c>
      <c r="F668" s="89" t="s">
        <v>109</v>
      </c>
      <c r="G668" s="87" t="s">
        <v>79</v>
      </c>
      <c r="H668" s="90" t="s">
        <v>576</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c r="C669" s="88" t="s">
        <v>375</v>
      </c>
      <c r="D669" s="94">
        <v>2022</v>
      </c>
      <c r="E669" s="89" t="s">
        <v>105</v>
      </c>
      <c r="F669" s="89" t="s">
        <v>112</v>
      </c>
      <c r="G669" s="87" t="s">
        <v>91</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c r="C670" s="88" t="s">
        <v>375</v>
      </c>
      <c r="D670" s="94">
        <v>2022</v>
      </c>
      <c r="E670" s="89" t="s">
        <v>105</v>
      </c>
      <c r="F670" s="89" t="s">
        <v>115</v>
      </c>
      <c r="G670" s="87" t="s">
        <v>91</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c r="C671" s="88" t="s">
        <v>375</v>
      </c>
      <c r="D671" s="94">
        <v>2022</v>
      </c>
      <c r="E671" s="89" t="s">
        <v>105</v>
      </c>
      <c r="F671" s="89" t="s">
        <v>117</v>
      </c>
      <c r="G671" s="87" t="s">
        <v>79</v>
      </c>
      <c r="H671" s="90" t="s">
        <v>578</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1" thickBot="1">
      <c r="C672" s="88" t="s">
        <v>375</v>
      </c>
      <c r="D672" s="94">
        <v>2022</v>
      </c>
      <c r="E672" s="89" t="s">
        <v>119</v>
      </c>
      <c r="F672" s="89" t="s">
        <v>120</v>
      </c>
      <c r="G672" s="87" t="s">
        <v>91</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45" thickBot="1">
      <c r="C673" s="88" t="s">
        <v>375</v>
      </c>
      <c r="D673" s="94">
        <v>2022</v>
      </c>
      <c r="E673" s="89" t="s">
        <v>119</v>
      </c>
      <c r="F673" s="89" t="s">
        <v>121</v>
      </c>
      <c r="G673" s="87" t="s">
        <v>91</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c r="C674" s="88" t="s">
        <v>375</v>
      </c>
      <c r="D674" s="94">
        <v>2022</v>
      </c>
      <c r="E674" s="89" t="s">
        <v>119</v>
      </c>
      <c r="F674" s="89" t="s">
        <v>122</v>
      </c>
      <c r="G674" s="87" t="s">
        <v>91</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45" thickBot="1">
      <c r="C675" s="88" t="s">
        <v>375</v>
      </c>
      <c r="D675" s="94">
        <v>2022</v>
      </c>
      <c r="E675" s="89" t="s">
        <v>123</v>
      </c>
      <c r="F675" s="89" t="s">
        <v>124</v>
      </c>
      <c r="G675" s="87" t="s">
        <v>91</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45" thickBot="1">
      <c r="C676" s="88" t="s">
        <v>375</v>
      </c>
      <c r="D676" s="94">
        <v>2022</v>
      </c>
      <c r="E676" s="89" t="s">
        <v>123</v>
      </c>
      <c r="F676" s="89" t="s">
        <v>125</v>
      </c>
      <c r="G676" s="87" t="s">
        <v>91</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45" thickBot="1">
      <c r="C677" s="88" t="s">
        <v>375</v>
      </c>
      <c r="D677" s="94">
        <v>2022</v>
      </c>
      <c r="E677" s="89" t="s">
        <v>123</v>
      </c>
      <c r="F677" s="89" t="s">
        <v>126</v>
      </c>
      <c r="G677" s="87" t="s">
        <v>91</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45" thickBot="1">
      <c r="C678" s="88" t="s">
        <v>375</v>
      </c>
      <c r="D678" s="94">
        <v>2022</v>
      </c>
      <c r="E678" s="89" t="s">
        <v>127</v>
      </c>
      <c r="F678" s="89" t="s">
        <v>128</v>
      </c>
      <c r="G678" s="87" t="s">
        <v>79</v>
      </c>
      <c r="H678" s="90" t="s">
        <v>579</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c r="C679" s="88" t="s">
        <v>375</v>
      </c>
      <c r="D679" s="94">
        <v>2022</v>
      </c>
      <c r="E679" s="89" t="s">
        <v>127</v>
      </c>
      <c r="F679" s="89" t="s">
        <v>131</v>
      </c>
      <c r="G679" s="87" t="s">
        <v>91</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c r="C680" s="88" t="s">
        <v>375</v>
      </c>
      <c r="D680" s="94">
        <v>2022</v>
      </c>
      <c r="E680" s="89" t="s">
        <v>127</v>
      </c>
      <c r="F680" s="89" t="s">
        <v>133</v>
      </c>
      <c r="G680" s="87" t="s">
        <v>91</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45" thickBot="1">
      <c r="C681" s="88" t="s">
        <v>376</v>
      </c>
      <c r="D681" s="88" t="s">
        <v>379</v>
      </c>
      <c r="E681" s="89" t="s">
        <v>77</v>
      </c>
      <c r="F681" s="89" t="s">
        <v>78</v>
      </c>
      <c r="G681" s="87" t="s">
        <v>91</v>
      </c>
      <c r="H681" s="87" t="s">
        <v>580</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45" thickBot="1">
      <c r="C682" s="88" t="s">
        <v>376</v>
      </c>
      <c r="D682" s="88" t="s">
        <v>379</v>
      </c>
      <c r="E682" s="89" t="s">
        <v>77</v>
      </c>
      <c r="F682" s="89" t="s">
        <v>86</v>
      </c>
      <c r="G682" s="87" t="s">
        <v>79</v>
      </c>
      <c r="H682" s="87" t="s">
        <v>686</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c r="C683" s="88" t="s">
        <v>376</v>
      </c>
      <c r="D683" s="88" t="s">
        <v>379</v>
      </c>
      <c r="E683" s="89" t="s">
        <v>89</v>
      </c>
      <c r="F683" s="89" t="s">
        <v>90</v>
      </c>
      <c r="G683" s="87" t="s">
        <v>91</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45" thickBot="1">
      <c r="C684" s="88" t="s">
        <v>376</v>
      </c>
      <c r="D684" s="88" t="s">
        <v>379</v>
      </c>
      <c r="E684" s="89" t="s">
        <v>89</v>
      </c>
      <c r="F684" s="89" t="s">
        <v>94</v>
      </c>
      <c r="G684" s="87" t="s">
        <v>91</v>
      </c>
      <c r="H684" s="90" t="s">
        <v>687</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c r="C685" s="88" t="s">
        <v>376</v>
      </c>
      <c r="D685" s="88" t="s">
        <v>379</v>
      </c>
      <c r="E685" s="89" t="s">
        <v>89</v>
      </c>
      <c r="F685" s="89" t="s">
        <v>97</v>
      </c>
      <c r="G685" s="87" t="s">
        <v>79</v>
      </c>
      <c r="H685" s="90" t="s">
        <v>582</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c r="C686" s="88" t="s">
        <v>376</v>
      </c>
      <c r="D686" s="88" t="s">
        <v>379</v>
      </c>
      <c r="E686" s="89" t="s">
        <v>89</v>
      </c>
      <c r="F686" s="89" t="s">
        <v>99</v>
      </c>
      <c r="G686" s="87" t="s">
        <v>91</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45" thickBot="1">
      <c r="C687" s="88" t="s">
        <v>376</v>
      </c>
      <c r="D687" s="88" t="s">
        <v>379</v>
      </c>
      <c r="E687" s="89" t="s">
        <v>89</v>
      </c>
      <c r="F687" s="89" t="s">
        <v>102</v>
      </c>
      <c r="G687" s="87" t="s">
        <v>91</v>
      </c>
      <c r="H687" s="90" t="s">
        <v>583</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45" thickBot="1">
      <c r="C688" s="88" t="s">
        <v>376</v>
      </c>
      <c r="D688" s="88" t="s">
        <v>379</v>
      </c>
      <c r="E688" s="89" t="s">
        <v>89</v>
      </c>
      <c r="F688" s="89" t="s">
        <v>104</v>
      </c>
      <c r="G688" s="87" t="s">
        <v>79</v>
      </c>
      <c r="H688" s="90" t="s">
        <v>586</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c r="C689" s="88" t="s">
        <v>376</v>
      </c>
      <c r="D689" s="88" t="s">
        <v>379</v>
      </c>
      <c r="E689" s="89" t="s">
        <v>105</v>
      </c>
      <c r="F689" s="89" t="s">
        <v>106</v>
      </c>
      <c r="G689" s="87" t="s">
        <v>79</v>
      </c>
      <c r="H689" s="90" t="s">
        <v>584</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c r="C690" s="88" t="s">
        <v>376</v>
      </c>
      <c r="D690" s="88" t="s">
        <v>379</v>
      </c>
      <c r="E690" s="89" t="s">
        <v>105</v>
      </c>
      <c r="F690" s="89" t="s">
        <v>107</v>
      </c>
      <c r="G690" s="87" t="s">
        <v>91</v>
      </c>
      <c r="H690" s="90" t="s">
        <v>582</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c r="C691" s="88" t="s">
        <v>376</v>
      </c>
      <c r="D691" s="88" t="s">
        <v>379</v>
      </c>
      <c r="E691" s="89" t="s">
        <v>105</v>
      </c>
      <c r="F691" s="89" t="s">
        <v>109</v>
      </c>
      <c r="G691" s="87" t="s">
        <v>91</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c r="C692" s="88" t="s">
        <v>376</v>
      </c>
      <c r="D692" s="88" t="s">
        <v>379</v>
      </c>
      <c r="E692" s="89" t="s">
        <v>105</v>
      </c>
      <c r="F692" s="89" t="s">
        <v>112</v>
      </c>
      <c r="G692" s="87" t="s">
        <v>91</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c r="C693" s="88" t="s">
        <v>376</v>
      </c>
      <c r="D693" s="88" t="s">
        <v>379</v>
      </c>
      <c r="E693" s="89" t="s">
        <v>105</v>
      </c>
      <c r="F693" s="89" t="s">
        <v>115</v>
      </c>
      <c r="G693" s="87" t="s">
        <v>91</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c r="C694" s="88" t="s">
        <v>376</v>
      </c>
      <c r="D694" s="88" t="s">
        <v>379</v>
      </c>
      <c r="E694" s="89" t="s">
        <v>105</v>
      </c>
      <c r="F694" s="89" t="s">
        <v>117</v>
      </c>
      <c r="G694" s="87" t="s">
        <v>91</v>
      </c>
      <c r="H694" s="90" t="s">
        <v>585</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1" thickBot="1">
      <c r="C695" s="88" t="s">
        <v>376</v>
      </c>
      <c r="D695" s="88" t="s">
        <v>379</v>
      </c>
      <c r="E695" s="89" t="s">
        <v>119</v>
      </c>
      <c r="F695" s="89" t="s">
        <v>120</v>
      </c>
      <c r="G695" s="87" t="s">
        <v>91</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45" thickBot="1">
      <c r="C696" s="88" t="s">
        <v>376</v>
      </c>
      <c r="D696" s="88" t="s">
        <v>379</v>
      </c>
      <c r="E696" s="89" t="s">
        <v>119</v>
      </c>
      <c r="F696" s="89" t="s">
        <v>121</v>
      </c>
      <c r="G696" s="87" t="s">
        <v>91</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c r="C697" s="88" t="s">
        <v>376</v>
      </c>
      <c r="D697" s="88" t="s">
        <v>379</v>
      </c>
      <c r="E697" s="89" t="s">
        <v>119</v>
      </c>
      <c r="F697" s="89" t="s">
        <v>122</v>
      </c>
      <c r="G697" s="87" t="s">
        <v>91</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45" thickBot="1">
      <c r="C698" s="88" t="s">
        <v>376</v>
      </c>
      <c r="D698" s="88" t="s">
        <v>379</v>
      </c>
      <c r="E698" s="89" t="s">
        <v>123</v>
      </c>
      <c r="F698" s="89" t="s">
        <v>124</v>
      </c>
      <c r="G698" s="87" t="s">
        <v>91</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45" thickBot="1">
      <c r="C699" s="88" t="s">
        <v>376</v>
      </c>
      <c r="D699" s="88" t="s">
        <v>379</v>
      </c>
      <c r="E699" s="89" t="s">
        <v>123</v>
      </c>
      <c r="F699" s="89" t="s">
        <v>125</v>
      </c>
      <c r="G699" s="87" t="s">
        <v>91</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45" thickBot="1">
      <c r="C700" s="88" t="s">
        <v>376</v>
      </c>
      <c r="D700" s="88" t="s">
        <v>379</v>
      </c>
      <c r="E700" s="89" t="s">
        <v>123</v>
      </c>
      <c r="F700" s="89" t="s">
        <v>126</v>
      </c>
      <c r="G700" s="87" t="s">
        <v>91</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45" thickBot="1">
      <c r="C701" s="88" t="s">
        <v>376</v>
      </c>
      <c r="D701" s="88" t="s">
        <v>379</v>
      </c>
      <c r="E701" s="89" t="s">
        <v>127</v>
      </c>
      <c r="F701" s="89" t="s">
        <v>128</v>
      </c>
      <c r="G701" s="87" t="s">
        <v>91</v>
      </c>
      <c r="H701" s="90" t="s">
        <v>688</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c r="C702" s="88" t="s">
        <v>376</v>
      </c>
      <c r="D702" s="88" t="s">
        <v>379</v>
      </c>
      <c r="E702" s="89" t="s">
        <v>127</v>
      </c>
      <c r="F702" s="89" t="s">
        <v>131</v>
      </c>
      <c r="G702" s="87" t="s">
        <v>91</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c r="C703" s="88" t="s">
        <v>376</v>
      </c>
      <c r="D703" s="88" t="s">
        <v>379</v>
      </c>
      <c r="E703" s="89" t="s">
        <v>127</v>
      </c>
      <c r="F703" s="89" t="s">
        <v>133</v>
      </c>
      <c r="G703" s="87" t="s">
        <v>91</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c r="C704" s="88" t="s">
        <v>376</v>
      </c>
      <c r="D704" s="88" t="s">
        <v>379</v>
      </c>
      <c r="E704" s="89" t="s">
        <v>105</v>
      </c>
      <c r="F704" s="89" t="s">
        <v>117</v>
      </c>
      <c r="G704" s="87" t="s">
        <v>79</v>
      </c>
      <c r="H704" s="90" t="s">
        <v>689</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c r="C705" s="88" t="s">
        <v>376</v>
      </c>
      <c r="D705" s="88" t="s">
        <v>379</v>
      </c>
      <c r="E705" s="87" t="s">
        <v>105</v>
      </c>
      <c r="F705" s="87" t="s">
        <v>318</v>
      </c>
      <c r="G705" s="87" t="s">
        <v>79</v>
      </c>
      <c r="H705" s="90" t="s">
        <v>580</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45" thickBot="1">
      <c r="C706" s="95" t="s">
        <v>377</v>
      </c>
      <c r="D706" s="95" t="s">
        <v>379</v>
      </c>
      <c r="E706" s="5" t="s">
        <v>77</v>
      </c>
      <c r="F706" s="5" t="s">
        <v>78</v>
      </c>
      <c r="G706" s="92" t="s">
        <v>79</v>
      </c>
      <c r="H706" s="92" t="s">
        <v>588</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45" thickBot="1">
      <c r="C707" s="95" t="s">
        <v>377</v>
      </c>
      <c r="D707" s="95" t="s">
        <v>379</v>
      </c>
      <c r="E707" s="5" t="s">
        <v>77</v>
      </c>
      <c r="F707" s="5" t="s">
        <v>86</v>
      </c>
      <c r="G707" s="92" t="s">
        <v>79</v>
      </c>
      <c r="H707" s="92" t="s">
        <v>589</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c r="C708" s="95" t="s">
        <v>377</v>
      </c>
      <c r="D708" s="95" t="s">
        <v>379</v>
      </c>
      <c r="E708" s="5" t="s">
        <v>89</v>
      </c>
      <c r="F708" s="5" t="s">
        <v>90</v>
      </c>
      <c r="G708" s="92" t="s">
        <v>91</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45" thickBot="1">
      <c r="C709" s="95" t="s">
        <v>377</v>
      </c>
      <c r="D709" s="95" t="s">
        <v>379</v>
      </c>
      <c r="E709" s="5" t="s">
        <v>89</v>
      </c>
      <c r="F709" s="5" t="s">
        <v>94</v>
      </c>
      <c r="G709" s="92" t="s">
        <v>79</v>
      </c>
      <c r="H709" s="93" t="s">
        <v>590</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c r="C710" s="95" t="s">
        <v>377</v>
      </c>
      <c r="D710" s="95" t="s">
        <v>379</v>
      </c>
      <c r="E710" s="5" t="s">
        <v>89</v>
      </c>
      <c r="F710" s="5" t="s">
        <v>97</v>
      </c>
      <c r="G710" s="92" t="s">
        <v>91</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c r="C711" s="95" t="s">
        <v>377</v>
      </c>
      <c r="D711" s="95" t="s">
        <v>379</v>
      </c>
      <c r="E711" s="5" t="s">
        <v>89</v>
      </c>
      <c r="F711" s="5" t="s">
        <v>99</v>
      </c>
      <c r="G711" s="92" t="s">
        <v>79</v>
      </c>
      <c r="H711" s="93" t="s">
        <v>590</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45" thickBot="1">
      <c r="C712" s="95" t="s">
        <v>377</v>
      </c>
      <c r="D712" s="95" t="s">
        <v>379</v>
      </c>
      <c r="E712" s="5" t="s">
        <v>89</v>
      </c>
      <c r="F712" s="5" t="s">
        <v>102</v>
      </c>
      <c r="G712" s="92" t="s">
        <v>79</v>
      </c>
      <c r="H712" s="93" t="s">
        <v>590</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45" thickBot="1">
      <c r="C713" s="95" t="s">
        <v>377</v>
      </c>
      <c r="D713" s="95" t="s">
        <v>379</v>
      </c>
      <c r="E713" s="5" t="s">
        <v>89</v>
      </c>
      <c r="F713" s="5" t="s">
        <v>104</v>
      </c>
      <c r="G713" s="92" t="s">
        <v>91</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c r="C714" s="95" t="s">
        <v>377</v>
      </c>
      <c r="D714" s="95" t="s">
        <v>379</v>
      </c>
      <c r="E714" s="5" t="s">
        <v>105</v>
      </c>
      <c r="F714" s="5" t="s">
        <v>106</v>
      </c>
      <c r="G714" s="92" t="s">
        <v>79</v>
      </c>
      <c r="H714" s="93" t="s">
        <v>591</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c r="C715" s="95" t="s">
        <v>377</v>
      </c>
      <c r="D715" s="95" t="s">
        <v>379</v>
      </c>
      <c r="E715" s="5" t="s">
        <v>105</v>
      </c>
      <c r="F715" s="5" t="s">
        <v>107</v>
      </c>
      <c r="G715" s="92" t="s">
        <v>79</v>
      </c>
      <c r="H715" s="93" t="s">
        <v>690</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c r="C716" s="95" t="s">
        <v>377</v>
      </c>
      <c r="D716" s="95" t="s">
        <v>379</v>
      </c>
      <c r="E716" s="5" t="s">
        <v>105</v>
      </c>
      <c r="F716" s="5" t="s">
        <v>109</v>
      </c>
      <c r="G716" s="92" t="s">
        <v>91</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c r="C717" s="95" t="s">
        <v>377</v>
      </c>
      <c r="D717" s="95" t="s">
        <v>379</v>
      </c>
      <c r="E717" s="5" t="s">
        <v>105</v>
      </c>
      <c r="F717" s="5" t="s">
        <v>112</v>
      </c>
      <c r="G717" s="92" t="s">
        <v>91</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c r="C718" s="95" t="s">
        <v>377</v>
      </c>
      <c r="D718" s="95" t="s">
        <v>379</v>
      </c>
      <c r="E718" s="5" t="s">
        <v>105</v>
      </c>
      <c r="F718" s="5" t="s">
        <v>115</v>
      </c>
      <c r="G718" s="92" t="s">
        <v>91</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c r="C719" s="95" t="s">
        <v>377</v>
      </c>
      <c r="D719" s="95" t="s">
        <v>379</v>
      </c>
      <c r="E719" s="5" t="s">
        <v>105</v>
      </c>
      <c r="F719" s="5" t="s">
        <v>117</v>
      </c>
      <c r="G719" s="92" t="s">
        <v>79</v>
      </c>
      <c r="H719" s="93" t="s">
        <v>593</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1" thickBot="1">
      <c r="C720" s="95" t="s">
        <v>377</v>
      </c>
      <c r="D720" s="95" t="s">
        <v>379</v>
      </c>
      <c r="E720" s="5" t="s">
        <v>119</v>
      </c>
      <c r="F720" s="5" t="s">
        <v>120</v>
      </c>
      <c r="G720" s="92" t="s">
        <v>79</v>
      </c>
      <c r="H720" s="93" t="s">
        <v>691</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45" thickBot="1">
      <c r="C721" s="95" t="s">
        <v>377</v>
      </c>
      <c r="D721" s="95" t="s">
        <v>379</v>
      </c>
      <c r="E721" s="5" t="s">
        <v>119</v>
      </c>
      <c r="F721" s="5" t="s">
        <v>121</v>
      </c>
      <c r="G721" s="92" t="s">
        <v>91</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c r="C722" s="95" t="s">
        <v>377</v>
      </c>
      <c r="D722" s="95" t="s">
        <v>379</v>
      </c>
      <c r="E722" s="5" t="s">
        <v>119</v>
      </c>
      <c r="F722" s="5" t="s">
        <v>122</v>
      </c>
      <c r="G722" s="92" t="s">
        <v>79</v>
      </c>
      <c r="H722" s="93" t="s">
        <v>692</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45" thickBot="1">
      <c r="C723" s="95" t="s">
        <v>377</v>
      </c>
      <c r="D723" s="95" t="s">
        <v>379</v>
      </c>
      <c r="E723" s="5" t="s">
        <v>123</v>
      </c>
      <c r="F723" s="5" t="s">
        <v>124</v>
      </c>
      <c r="G723" s="92" t="s">
        <v>91</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45" thickBot="1">
      <c r="C724" s="95" t="s">
        <v>377</v>
      </c>
      <c r="D724" s="95" t="s">
        <v>379</v>
      </c>
      <c r="E724" s="5" t="s">
        <v>123</v>
      </c>
      <c r="F724" s="5" t="s">
        <v>125</v>
      </c>
      <c r="G724" s="92" t="s">
        <v>91</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45" thickBot="1">
      <c r="C725" s="95" t="s">
        <v>377</v>
      </c>
      <c r="D725" s="95" t="s">
        <v>379</v>
      </c>
      <c r="E725" s="5" t="s">
        <v>123</v>
      </c>
      <c r="F725" s="5" t="s">
        <v>126</v>
      </c>
      <c r="G725" s="92" t="s">
        <v>91</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45" thickBot="1">
      <c r="C726" s="95" t="s">
        <v>377</v>
      </c>
      <c r="D726" s="95" t="s">
        <v>379</v>
      </c>
      <c r="E726" s="5" t="s">
        <v>127</v>
      </c>
      <c r="F726" s="5" t="s">
        <v>128</v>
      </c>
      <c r="G726" s="92" t="s">
        <v>79</v>
      </c>
      <c r="H726" s="112" t="s">
        <v>693</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c r="C727" s="95" t="s">
        <v>377</v>
      </c>
      <c r="D727" s="95" t="s">
        <v>379</v>
      </c>
      <c r="E727" s="5" t="s">
        <v>127</v>
      </c>
      <c r="F727" s="5" t="s">
        <v>131</v>
      </c>
      <c r="G727" s="92" t="s">
        <v>79</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c r="C728" s="95" t="s">
        <v>377</v>
      </c>
      <c r="D728" s="95" t="s">
        <v>379</v>
      </c>
      <c r="E728" s="5" t="s">
        <v>127</v>
      </c>
      <c r="F728" s="5" t="s">
        <v>133</v>
      </c>
      <c r="G728" s="92" t="s">
        <v>91</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c r="C729" s="95" t="s">
        <v>377</v>
      </c>
      <c r="D729" s="95" t="s">
        <v>379</v>
      </c>
      <c r="E729" s="92" t="s">
        <v>105</v>
      </c>
      <c r="F729" s="92" t="s">
        <v>106</v>
      </c>
      <c r="G729" s="92" t="s">
        <v>79</v>
      </c>
      <c r="H729" s="93" t="s">
        <v>590</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00000000-0009-0000-0000-00000C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00000000-0002-0000-0C00-000000000000}"/>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00000000-0002-0000-0C00-000001000000}">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2C865D-DCBF-45B4-A56B-4862D45F0E4E}"/>
</file>

<file path=customXml/itemProps2.xml><?xml version="1.0" encoding="utf-8"?>
<ds:datastoreItem xmlns:ds="http://schemas.openxmlformats.org/officeDocument/2006/customXml" ds:itemID="{8B06708F-68C4-404F-AE5E-AF44B2ED5AE9}"/>
</file>

<file path=customXml/itemProps3.xml><?xml version="1.0" encoding="utf-8"?>
<ds:datastoreItem xmlns:ds="http://schemas.openxmlformats.org/officeDocument/2006/customXml" ds:itemID="{B2D015AF-4A4E-45AD-B0B5-78247001313A}"/>
</file>

<file path=docProps/app.xml><?xml version="1.0" encoding="utf-8"?>
<Properties xmlns="http://schemas.openxmlformats.org/officeDocument/2006/extended-properties" xmlns:vt="http://schemas.openxmlformats.org/officeDocument/2006/docPropsVTypes">
  <Application>Microsoft Excel Online</Application>
  <Manager/>
  <Company>European Environment Agency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Beatriz Vidal</cp:lastModifiedBy>
  <cp:revision/>
  <dcterms:created xsi:type="dcterms:W3CDTF">2024-01-26T13:04:28Z</dcterms:created>
  <dcterms:modified xsi:type="dcterms:W3CDTF">2026-05-11T12:20:33Z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